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o-r\HESSENBOX\FLAMME\AP3\"/>
    </mc:Choice>
  </mc:AlternateContent>
  <bookViews>
    <workbookView xWindow="0" yWindow="0" windowWidth="28800" windowHeight="12330"/>
  </bookViews>
  <sheets>
    <sheet name="Liesmich" sheetId="2" r:id="rId1"/>
    <sheet name="Date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4" i="1" l="1"/>
  <c r="AD4" i="1"/>
  <c r="AE4" i="1"/>
  <c r="AF4" i="1"/>
  <c r="AG4" i="1"/>
  <c r="AH4" i="1"/>
  <c r="AI4" i="1"/>
  <c r="AJ4" i="1"/>
  <c r="AK4" i="1"/>
  <c r="AC5" i="1"/>
  <c r="AD5" i="1"/>
  <c r="AE5" i="1"/>
  <c r="AF5" i="1"/>
  <c r="AG5" i="1"/>
  <c r="AH5" i="1"/>
  <c r="AI5" i="1"/>
  <c r="AJ5" i="1"/>
  <c r="AK5" i="1"/>
  <c r="AC6" i="1"/>
  <c r="AD6" i="1"/>
  <c r="AE6" i="1"/>
  <c r="AF6" i="1"/>
  <c r="AG6" i="1"/>
  <c r="AH6" i="1"/>
  <c r="AI6" i="1"/>
  <c r="AJ6" i="1"/>
  <c r="AK6" i="1"/>
  <c r="AC7" i="1"/>
  <c r="AD7" i="1"/>
  <c r="AE7" i="1"/>
  <c r="AF7" i="1"/>
  <c r="AG7" i="1"/>
  <c r="AH7" i="1"/>
  <c r="AI7" i="1"/>
  <c r="AJ7" i="1"/>
  <c r="AK7" i="1"/>
  <c r="AC8" i="1"/>
  <c r="AD8" i="1"/>
  <c r="AE8" i="1"/>
  <c r="AF8" i="1"/>
  <c r="AG8" i="1"/>
  <c r="AH8" i="1"/>
  <c r="AI8" i="1"/>
  <c r="AJ8" i="1"/>
  <c r="AK8" i="1"/>
  <c r="AC9" i="1"/>
  <c r="AD9" i="1"/>
  <c r="AE9" i="1"/>
  <c r="AF9" i="1"/>
  <c r="AG9" i="1"/>
  <c r="AH9" i="1"/>
  <c r="AI9" i="1"/>
  <c r="AJ9" i="1"/>
  <c r="AK9" i="1"/>
  <c r="AC10" i="1"/>
  <c r="AD10" i="1"/>
  <c r="AE10" i="1"/>
  <c r="AF10" i="1"/>
  <c r="AG10" i="1"/>
  <c r="AH10" i="1"/>
  <c r="AI10" i="1"/>
  <c r="AJ10" i="1"/>
  <c r="AK10" i="1"/>
  <c r="AC11" i="1"/>
  <c r="AD11" i="1"/>
  <c r="AE11" i="1"/>
  <c r="AF11" i="1"/>
  <c r="AG11" i="1"/>
  <c r="AH11" i="1"/>
  <c r="AI11" i="1"/>
  <c r="AJ11" i="1"/>
  <c r="AK11" i="1"/>
  <c r="AC12" i="1"/>
  <c r="AD12" i="1"/>
  <c r="AE12" i="1"/>
  <c r="AF12" i="1"/>
  <c r="AG12" i="1"/>
  <c r="AH12" i="1"/>
  <c r="AI12" i="1"/>
  <c r="AJ12" i="1"/>
  <c r="AK12" i="1"/>
  <c r="AC13" i="1"/>
  <c r="AD13" i="1"/>
  <c r="AE13" i="1"/>
  <c r="AF13" i="1"/>
  <c r="AG13" i="1"/>
  <c r="AH13" i="1"/>
  <c r="AI13" i="1"/>
  <c r="AJ13" i="1"/>
  <c r="AK13" i="1"/>
  <c r="AC14" i="1"/>
  <c r="AD14" i="1"/>
  <c r="AE14" i="1"/>
  <c r="AF14" i="1"/>
  <c r="AG14" i="1"/>
  <c r="AH14" i="1"/>
  <c r="AI14" i="1"/>
  <c r="AJ14" i="1"/>
  <c r="AK14" i="1"/>
  <c r="AC15" i="1"/>
  <c r="AD15" i="1"/>
  <c r="AE15" i="1"/>
  <c r="AF15" i="1"/>
  <c r="AG15" i="1"/>
  <c r="AH15" i="1"/>
  <c r="AI15" i="1"/>
  <c r="AJ15" i="1"/>
  <c r="AK15" i="1"/>
  <c r="A159" i="1" l="1"/>
  <c r="A158" i="1"/>
  <c r="A157" i="1"/>
  <c r="A156" i="1"/>
  <c r="A155" i="1"/>
  <c r="A154" i="1"/>
  <c r="A153" i="1"/>
  <c r="A152" i="1"/>
  <c r="A151" i="1"/>
  <c r="A150" i="1"/>
  <c r="A149" i="1"/>
  <c r="A148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03" i="1"/>
  <c r="A102" i="1"/>
  <c r="A101" i="1"/>
  <c r="A100" i="1"/>
  <c r="A99" i="1"/>
  <c r="AD135" i="1"/>
  <c r="AD154" i="1" s="1"/>
  <c r="AE135" i="1"/>
  <c r="AE154" i="1" s="1"/>
  <c r="AF135" i="1"/>
  <c r="AF154" i="1" s="1"/>
  <c r="AG135" i="1"/>
  <c r="AG154" i="1" s="1"/>
  <c r="AH135" i="1"/>
  <c r="AH154" i="1" s="1"/>
  <c r="AI135" i="1"/>
  <c r="AI154" i="1" s="1"/>
  <c r="AJ135" i="1"/>
  <c r="AJ154" i="1" s="1"/>
  <c r="AK135" i="1"/>
  <c r="AK154" i="1" s="1"/>
  <c r="AD136" i="1"/>
  <c r="AD158" i="1" s="1"/>
  <c r="AE136" i="1"/>
  <c r="AE158" i="1" s="1"/>
  <c r="AF136" i="1"/>
  <c r="AF158" i="1" s="1"/>
  <c r="AG136" i="1"/>
  <c r="AG158" i="1" s="1"/>
  <c r="AH136" i="1"/>
  <c r="AH158" i="1" s="1"/>
  <c r="AI136" i="1"/>
  <c r="AI158" i="1" s="1"/>
  <c r="AJ136" i="1"/>
  <c r="AJ158" i="1" s="1"/>
  <c r="AK136" i="1"/>
  <c r="AK158" i="1" s="1"/>
  <c r="AD137" i="1"/>
  <c r="AD151" i="1" s="1"/>
  <c r="AE137" i="1"/>
  <c r="AE151" i="1" s="1"/>
  <c r="AF137" i="1"/>
  <c r="AF151" i="1" s="1"/>
  <c r="AG137" i="1"/>
  <c r="AG151" i="1" s="1"/>
  <c r="AH137" i="1"/>
  <c r="AH151" i="1" s="1"/>
  <c r="AI137" i="1"/>
  <c r="AI151" i="1" s="1"/>
  <c r="AJ137" i="1"/>
  <c r="AJ151" i="1" s="1"/>
  <c r="AK137" i="1"/>
  <c r="AK151" i="1" s="1"/>
  <c r="AD138" i="1"/>
  <c r="AD148" i="1" s="1"/>
  <c r="AE138" i="1"/>
  <c r="AE148" i="1" s="1"/>
  <c r="AF138" i="1"/>
  <c r="AF148" i="1" s="1"/>
  <c r="AG138" i="1"/>
  <c r="AG148" i="1" s="1"/>
  <c r="AH138" i="1"/>
  <c r="AH148" i="1" s="1"/>
  <c r="AI138" i="1"/>
  <c r="AI148" i="1" s="1"/>
  <c r="AJ138" i="1"/>
  <c r="AJ148" i="1" s="1"/>
  <c r="AK138" i="1"/>
  <c r="AK148" i="1" s="1"/>
  <c r="AD139" i="1"/>
  <c r="AD159" i="1" s="1"/>
  <c r="AE139" i="1"/>
  <c r="AE159" i="1" s="1"/>
  <c r="AF139" i="1"/>
  <c r="AF159" i="1" s="1"/>
  <c r="AG139" i="1"/>
  <c r="AG159" i="1" s="1"/>
  <c r="AH139" i="1"/>
  <c r="AH159" i="1" s="1"/>
  <c r="AI139" i="1"/>
  <c r="AI159" i="1" s="1"/>
  <c r="AJ139" i="1"/>
  <c r="AJ159" i="1" s="1"/>
  <c r="AK139" i="1"/>
  <c r="AK159" i="1" s="1"/>
  <c r="AD140" i="1"/>
  <c r="AD155" i="1" s="1"/>
  <c r="AE140" i="1"/>
  <c r="AE155" i="1" s="1"/>
  <c r="AF140" i="1"/>
  <c r="AF155" i="1" s="1"/>
  <c r="AG140" i="1"/>
  <c r="AG155" i="1" s="1"/>
  <c r="AH140" i="1"/>
  <c r="AH155" i="1" s="1"/>
  <c r="AI140" i="1"/>
  <c r="AI155" i="1" s="1"/>
  <c r="AJ140" i="1"/>
  <c r="AJ155" i="1" s="1"/>
  <c r="AK140" i="1"/>
  <c r="AK155" i="1" s="1"/>
  <c r="AD141" i="1"/>
  <c r="AD152" i="1" s="1"/>
  <c r="AE141" i="1"/>
  <c r="AE152" i="1" s="1"/>
  <c r="AF141" i="1"/>
  <c r="AF152" i="1" s="1"/>
  <c r="AG141" i="1"/>
  <c r="AG152" i="1" s="1"/>
  <c r="AH141" i="1"/>
  <c r="AH152" i="1" s="1"/>
  <c r="AI141" i="1"/>
  <c r="AI152" i="1" s="1"/>
  <c r="AJ141" i="1"/>
  <c r="AJ152" i="1" s="1"/>
  <c r="AK141" i="1"/>
  <c r="AK152" i="1" s="1"/>
  <c r="AD142" i="1"/>
  <c r="AD149" i="1" s="1"/>
  <c r="AE142" i="1"/>
  <c r="AE149" i="1" s="1"/>
  <c r="AF142" i="1"/>
  <c r="AF149" i="1" s="1"/>
  <c r="AG142" i="1"/>
  <c r="AG149" i="1" s="1"/>
  <c r="AH142" i="1"/>
  <c r="AH149" i="1" s="1"/>
  <c r="AI142" i="1"/>
  <c r="AI149" i="1" s="1"/>
  <c r="AJ142" i="1"/>
  <c r="AJ149" i="1" s="1"/>
  <c r="AK142" i="1"/>
  <c r="AK149" i="1" s="1"/>
  <c r="AD143" i="1"/>
  <c r="AD153" i="1" s="1"/>
  <c r="AE143" i="1"/>
  <c r="AE153" i="1" s="1"/>
  <c r="AF143" i="1"/>
  <c r="AF153" i="1" s="1"/>
  <c r="AG143" i="1"/>
  <c r="AG153" i="1" s="1"/>
  <c r="AH143" i="1"/>
  <c r="AH153" i="1" s="1"/>
  <c r="AI143" i="1"/>
  <c r="AI153" i="1" s="1"/>
  <c r="AJ143" i="1"/>
  <c r="AJ153" i="1" s="1"/>
  <c r="AK143" i="1"/>
  <c r="AK153" i="1" s="1"/>
  <c r="AD144" i="1"/>
  <c r="AD150" i="1" s="1"/>
  <c r="AE144" i="1"/>
  <c r="AE150" i="1" s="1"/>
  <c r="AF144" i="1"/>
  <c r="AF150" i="1" s="1"/>
  <c r="AG144" i="1"/>
  <c r="AG150" i="1" s="1"/>
  <c r="AH144" i="1"/>
  <c r="AH150" i="1" s="1"/>
  <c r="AI144" i="1"/>
  <c r="AI150" i="1" s="1"/>
  <c r="AJ144" i="1"/>
  <c r="AJ150" i="1" s="1"/>
  <c r="AK144" i="1"/>
  <c r="AK150" i="1" s="1"/>
  <c r="AD145" i="1"/>
  <c r="AD156" i="1" s="1"/>
  <c r="AE145" i="1"/>
  <c r="AE156" i="1" s="1"/>
  <c r="AF145" i="1"/>
  <c r="AF156" i="1" s="1"/>
  <c r="AG145" i="1"/>
  <c r="AG156" i="1" s="1"/>
  <c r="AH145" i="1"/>
  <c r="AH156" i="1" s="1"/>
  <c r="AI145" i="1"/>
  <c r="AI156" i="1" s="1"/>
  <c r="AJ145" i="1"/>
  <c r="AJ156" i="1" s="1"/>
  <c r="AK145" i="1"/>
  <c r="AK156" i="1" s="1"/>
  <c r="AD146" i="1"/>
  <c r="AD157" i="1" s="1"/>
  <c r="AE146" i="1"/>
  <c r="AE157" i="1" s="1"/>
  <c r="AF146" i="1"/>
  <c r="AF157" i="1" s="1"/>
  <c r="AG146" i="1"/>
  <c r="AG157" i="1" s="1"/>
  <c r="AH146" i="1"/>
  <c r="AH157" i="1" s="1"/>
  <c r="AI146" i="1"/>
  <c r="AI157" i="1" s="1"/>
  <c r="AJ146" i="1"/>
  <c r="AJ157" i="1" s="1"/>
  <c r="AK146" i="1"/>
  <c r="AK157" i="1" s="1"/>
  <c r="AC136" i="1"/>
  <c r="AC158" i="1" s="1"/>
  <c r="AC137" i="1"/>
  <c r="AC151" i="1" s="1"/>
  <c r="AC138" i="1"/>
  <c r="AC148" i="1" s="1"/>
  <c r="AC139" i="1"/>
  <c r="AC159" i="1" s="1"/>
  <c r="AC140" i="1"/>
  <c r="AC155" i="1" s="1"/>
  <c r="AC141" i="1"/>
  <c r="AC152" i="1" s="1"/>
  <c r="AC142" i="1"/>
  <c r="AC149" i="1" s="1"/>
  <c r="AC143" i="1"/>
  <c r="AC153" i="1" s="1"/>
  <c r="AC144" i="1"/>
  <c r="AC150" i="1" s="1"/>
  <c r="AC145" i="1"/>
  <c r="AC156" i="1" s="1"/>
  <c r="AC146" i="1"/>
  <c r="AC157" i="1" s="1"/>
  <c r="AC135" i="1"/>
  <c r="AC154" i="1" s="1"/>
  <c r="AD107" i="1"/>
  <c r="AD126" i="1" s="1"/>
  <c r="AE107" i="1"/>
  <c r="AE126" i="1" s="1"/>
  <c r="AF107" i="1"/>
  <c r="AF126" i="1" s="1"/>
  <c r="AG107" i="1"/>
  <c r="AG126" i="1" s="1"/>
  <c r="AH107" i="1"/>
  <c r="AH126" i="1" s="1"/>
  <c r="AI107" i="1"/>
  <c r="AI126" i="1" s="1"/>
  <c r="AJ107" i="1"/>
  <c r="AJ126" i="1" s="1"/>
  <c r="AK107" i="1"/>
  <c r="AK126" i="1" s="1"/>
  <c r="AD108" i="1"/>
  <c r="AD130" i="1" s="1"/>
  <c r="AE108" i="1"/>
  <c r="AE130" i="1" s="1"/>
  <c r="AF108" i="1"/>
  <c r="AF130" i="1" s="1"/>
  <c r="AG108" i="1"/>
  <c r="AG130" i="1" s="1"/>
  <c r="AH108" i="1"/>
  <c r="AH130" i="1" s="1"/>
  <c r="AI108" i="1"/>
  <c r="AI130" i="1" s="1"/>
  <c r="AJ108" i="1"/>
  <c r="AJ130" i="1" s="1"/>
  <c r="AK108" i="1"/>
  <c r="AK130" i="1" s="1"/>
  <c r="AD109" i="1"/>
  <c r="AD123" i="1" s="1"/>
  <c r="AE109" i="1"/>
  <c r="AE123" i="1" s="1"/>
  <c r="AF109" i="1"/>
  <c r="AF123" i="1" s="1"/>
  <c r="AG109" i="1"/>
  <c r="AG123" i="1" s="1"/>
  <c r="AH109" i="1"/>
  <c r="AH123" i="1" s="1"/>
  <c r="AI109" i="1"/>
  <c r="AI123" i="1" s="1"/>
  <c r="AJ109" i="1"/>
  <c r="AJ123" i="1" s="1"/>
  <c r="AK109" i="1"/>
  <c r="AK123" i="1" s="1"/>
  <c r="AD110" i="1"/>
  <c r="AD120" i="1" s="1"/>
  <c r="AE110" i="1"/>
  <c r="AE120" i="1" s="1"/>
  <c r="AF110" i="1"/>
  <c r="AF120" i="1" s="1"/>
  <c r="AG110" i="1"/>
  <c r="AG120" i="1" s="1"/>
  <c r="AH110" i="1"/>
  <c r="AH120" i="1" s="1"/>
  <c r="AI110" i="1"/>
  <c r="AI120" i="1" s="1"/>
  <c r="AJ110" i="1"/>
  <c r="AJ120" i="1" s="1"/>
  <c r="AK110" i="1"/>
  <c r="AK120" i="1" s="1"/>
  <c r="AD111" i="1"/>
  <c r="AD131" i="1" s="1"/>
  <c r="AE111" i="1"/>
  <c r="AE131" i="1" s="1"/>
  <c r="AF111" i="1"/>
  <c r="AF131" i="1" s="1"/>
  <c r="AG111" i="1"/>
  <c r="AG131" i="1" s="1"/>
  <c r="AH111" i="1"/>
  <c r="AH131" i="1" s="1"/>
  <c r="AI111" i="1"/>
  <c r="AI131" i="1" s="1"/>
  <c r="AJ111" i="1"/>
  <c r="AJ131" i="1" s="1"/>
  <c r="AK111" i="1"/>
  <c r="AK131" i="1" s="1"/>
  <c r="AD112" i="1"/>
  <c r="AD127" i="1" s="1"/>
  <c r="AE112" i="1"/>
  <c r="AE127" i="1" s="1"/>
  <c r="AF112" i="1"/>
  <c r="AF127" i="1" s="1"/>
  <c r="AG112" i="1"/>
  <c r="AG127" i="1" s="1"/>
  <c r="AH112" i="1"/>
  <c r="AH127" i="1" s="1"/>
  <c r="AI112" i="1"/>
  <c r="AI127" i="1" s="1"/>
  <c r="AJ112" i="1"/>
  <c r="AJ127" i="1" s="1"/>
  <c r="AK112" i="1"/>
  <c r="AK127" i="1" s="1"/>
  <c r="AD113" i="1"/>
  <c r="AD124" i="1" s="1"/>
  <c r="AE113" i="1"/>
  <c r="AE124" i="1" s="1"/>
  <c r="AF113" i="1"/>
  <c r="AF124" i="1" s="1"/>
  <c r="AG113" i="1"/>
  <c r="AG124" i="1" s="1"/>
  <c r="AH113" i="1"/>
  <c r="AH124" i="1" s="1"/>
  <c r="AI113" i="1"/>
  <c r="AI124" i="1" s="1"/>
  <c r="AJ113" i="1"/>
  <c r="AJ124" i="1" s="1"/>
  <c r="AK113" i="1"/>
  <c r="AK124" i="1" s="1"/>
  <c r="AD114" i="1"/>
  <c r="AD121" i="1" s="1"/>
  <c r="AE114" i="1"/>
  <c r="AE121" i="1" s="1"/>
  <c r="AF114" i="1"/>
  <c r="AF121" i="1" s="1"/>
  <c r="AG114" i="1"/>
  <c r="AG121" i="1" s="1"/>
  <c r="AH114" i="1"/>
  <c r="AH121" i="1" s="1"/>
  <c r="AI114" i="1"/>
  <c r="AI121" i="1" s="1"/>
  <c r="AJ114" i="1"/>
  <c r="AJ121" i="1" s="1"/>
  <c r="AK114" i="1"/>
  <c r="AK121" i="1" s="1"/>
  <c r="AD115" i="1"/>
  <c r="AD125" i="1" s="1"/>
  <c r="AE115" i="1"/>
  <c r="AE125" i="1" s="1"/>
  <c r="AF115" i="1"/>
  <c r="AF125" i="1" s="1"/>
  <c r="AG115" i="1"/>
  <c r="AG125" i="1" s="1"/>
  <c r="AH115" i="1"/>
  <c r="AH125" i="1" s="1"/>
  <c r="AI115" i="1"/>
  <c r="AI125" i="1" s="1"/>
  <c r="AJ115" i="1"/>
  <c r="AJ125" i="1" s="1"/>
  <c r="AK115" i="1"/>
  <c r="AK125" i="1" s="1"/>
  <c r="AD116" i="1"/>
  <c r="AD122" i="1" s="1"/>
  <c r="AE116" i="1"/>
  <c r="AE122" i="1" s="1"/>
  <c r="AF116" i="1"/>
  <c r="AF122" i="1" s="1"/>
  <c r="AG116" i="1"/>
  <c r="AG122" i="1" s="1"/>
  <c r="AH116" i="1"/>
  <c r="AH122" i="1" s="1"/>
  <c r="AI116" i="1"/>
  <c r="AI122" i="1" s="1"/>
  <c r="AJ116" i="1"/>
  <c r="AJ122" i="1" s="1"/>
  <c r="AK116" i="1"/>
  <c r="AK122" i="1" s="1"/>
  <c r="AD117" i="1"/>
  <c r="AD128" i="1" s="1"/>
  <c r="AE117" i="1"/>
  <c r="AE128" i="1" s="1"/>
  <c r="AF117" i="1"/>
  <c r="AF128" i="1" s="1"/>
  <c r="AG117" i="1"/>
  <c r="AG128" i="1" s="1"/>
  <c r="AH117" i="1"/>
  <c r="AH128" i="1" s="1"/>
  <c r="AI117" i="1"/>
  <c r="AI128" i="1" s="1"/>
  <c r="AJ117" i="1"/>
  <c r="AJ128" i="1" s="1"/>
  <c r="AK117" i="1"/>
  <c r="AK128" i="1" s="1"/>
  <c r="AD118" i="1"/>
  <c r="AD129" i="1" s="1"/>
  <c r="AE118" i="1"/>
  <c r="AE129" i="1" s="1"/>
  <c r="AF118" i="1"/>
  <c r="AF129" i="1" s="1"/>
  <c r="AG118" i="1"/>
  <c r="AG129" i="1" s="1"/>
  <c r="AH118" i="1"/>
  <c r="AH129" i="1" s="1"/>
  <c r="AI118" i="1"/>
  <c r="AI129" i="1" s="1"/>
  <c r="AJ118" i="1"/>
  <c r="AJ129" i="1" s="1"/>
  <c r="AK118" i="1"/>
  <c r="AK129" i="1" s="1"/>
  <c r="AC108" i="1"/>
  <c r="AC130" i="1" s="1"/>
  <c r="AC109" i="1"/>
  <c r="AC123" i="1" s="1"/>
  <c r="AC110" i="1"/>
  <c r="AC120" i="1" s="1"/>
  <c r="AC111" i="1"/>
  <c r="AC131" i="1" s="1"/>
  <c r="AC112" i="1"/>
  <c r="AC127" i="1" s="1"/>
  <c r="AC113" i="1"/>
  <c r="AC124" i="1" s="1"/>
  <c r="AC114" i="1"/>
  <c r="AC121" i="1" s="1"/>
  <c r="AC115" i="1"/>
  <c r="AC125" i="1" s="1"/>
  <c r="AC116" i="1"/>
  <c r="AC122" i="1" s="1"/>
  <c r="AC117" i="1"/>
  <c r="AC128" i="1" s="1"/>
  <c r="AC118" i="1"/>
  <c r="AC129" i="1" s="1"/>
  <c r="AC107" i="1"/>
  <c r="AC126" i="1" s="1"/>
  <c r="A92" i="1" l="1"/>
  <c r="A98" i="1" l="1"/>
  <c r="A97" i="1"/>
  <c r="A96" i="1"/>
  <c r="A95" i="1"/>
  <c r="A94" i="1"/>
  <c r="A93" i="1"/>
  <c r="AB90" i="1" l="1"/>
  <c r="AB101" i="1" s="1"/>
  <c r="AA90" i="1"/>
  <c r="AA101" i="1" s="1"/>
  <c r="Z90" i="1"/>
  <c r="Z101" i="1" s="1"/>
  <c r="Y90" i="1"/>
  <c r="Y101" i="1" s="1"/>
  <c r="X90" i="1"/>
  <c r="X101" i="1" s="1"/>
  <c r="W90" i="1"/>
  <c r="W101" i="1" s="1"/>
  <c r="V90" i="1"/>
  <c r="V101" i="1" s="1"/>
  <c r="U90" i="1"/>
  <c r="U101" i="1" s="1"/>
  <c r="T90" i="1"/>
  <c r="T101" i="1" s="1"/>
  <c r="AB89" i="1"/>
  <c r="AB100" i="1" s="1"/>
  <c r="AA89" i="1"/>
  <c r="AA100" i="1" s="1"/>
  <c r="Z89" i="1"/>
  <c r="Z100" i="1" s="1"/>
  <c r="Y89" i="1"/>
  <c r="Y100" i="1" s="1"/>
  <c r="X89" i="1"/>
  <c r="X100" i="1" s="1"/>
  <c r="W89" i="1"/>
  <c r="W100" i="1" s="1"/>
  <c r="V89" i="1"/>
  <c r="V100" i="1" s="1"/>
  <c r="U89" i="1"/>
  <c r="U100" i="1" s="1"/>
  <c r="T89" i="1"/>
  <c r="T100" i="1" s="1"/>
  <c r="AB88" i="1"/>
  <c r="AB94" i="1" s="1"/>
  <c r="AA88" i="1"/>
  <c r="AA94" i="1" s="1"/>
  <c r="Z88" i="1"/>
  <c r="Z94" i="1" s="1"/>
  <c r="Y88" i="1"/>
  <c r="Y94" i="1" s="1"/>
  <c r="X88" i="1"/>
  <c r="X94" i="1" s="1"/>
  <c r="W88" i="1"/>
  <c r="W94" i="1" s="1"/>
  <c r="V88" i="1"/>
  <c r="V94" i="1" s="1"/>
  <c r="U88" i="1"/>
  <c r="U94" i="1" s="1"/>
  <c r="T88" i="1"/>
  <c r="T94" i="1" s="1"/>
  <c r="AB87" i="1"/>
  <c r="AB97" i="1" s="1"/>
  <c r="AA87" i="1"/>
  <c r="AA97" i="1" s="1"/>
  <c r="Z87" i="1"/>
  <c r="Z97" i="1" s="1"/>
  <c r="Y87" i="1"/>
  <c r="Y97" i="1" s="1"/>
  <c r="X87" i="1"/>
  <c r="X97" i="1" s="1"/>
  <c r="W87" i="1"/>
  <c r="W97" i="1" s="1"/>
  <c r="V87" i="1"/>
  <c r="V97" i="1" s="1"/>
  <c r="U87" i="1"/>
  <c r="U97" i="1" s="1"/>
  <c r="T87" i="1"/>
  <c r="T97" i="1" s="1"/>
  <c r="AB86" i="1"/>
  <c r="AB93" i="1" s="1"/>
  <c r="AA86" i="1"/>
  <c r="AA93" i="1" s="1"/>
  <c r="Z86" i="1"/>
  <c r="Z93" i="1" s="1"/>
  <c r="Y86" i="1"/>
  <c r="Y93" i="1" s="1"/>
  <c r="X86" i="1"/>
  <c r="X93" i="1" s="1"/>
  <c r="W86" i="1"/>
  <c r="W93" i="1" s="1"/>
  <c r="V86" i="1"/>
  <c r="V93" i="1" s="1"/>
  <c r="U86" i="1"/>
  <c r="U93" i="1" s="1"/>
  <c r="T86" i="1"/>
  <c r="T93" i="1" s="1"/>
  <c r="AB85" i="1"/>
  <c r="AB96" i="1" s="1"/>
  <c r="AA85" i="1"/>
  <c r="AA96" i="1" s="1"/>
  <c r="Z85" i="1"/>
  <c r="Z96" i="1" s="1"/>
  <c r="Y85" i="1"/>
  <c r="Y96" i="1" s="1"/>
  <c r="X85" i="1"/>
  <c r="X96" i="1" s="1"/>
  <c r="W85" i="1"/>
  <c r="W96" i="1" s="1"/>
  <c r="V85" i="1"/>
  <c r="V96" i="1" s="1"/>
  <c r="U85" i="1"/>
  <c r="U96" i="1" s="1"/>
  <c r="T85" i="1"/>
  <c r="T96" i="1" s="1"/>
  <c r="AB84" i="1"/>
  <c r="AB99" i="1" s="1"/>
  <c r="AA84" i="1"/>
  <c r="AA99" i="1" s="1"/>
  <c r="Z84" i="1"/>
  <c r="Z99" i="1" s="1"/>
  <c r="Y84" i="1"/>
  <c r="Y99" i="1" s="1"/>
  <c r="X84" i="1"/>
  <c r="X99" i="1" s="1"/>
  <c r="W84" i="1"/>
  <c r="W99" i="1" s="1"/>
  <c r="V84" i="1"/>
  <c r="V99" i="1" s="1"/>
  <c r="U84" i="1"/>
  <c r="U99" i="1" s="1"/>
  <c r="T84" i="1"/>
  <c r="T99" i="1" s="1"/>
  <c r="AB83" i="1"/>
  <c r="AB103" i="1" s="1"/>
  <c r="AA83" i="1"/>
  <c r="AA103" i="1" s="1"/>
  <c r="Z83" i="1"/>
  <c r="Z103" i="1" s="1"/>
  <c r="Y83" i="1"/>
  <c r="Y103" i="1" s="1"/>
  <c r="X83" i="1"/>
  <c r="X103" i="1" s="1"/>
  <c r="W83" i="1"/>
  <c r="W103" i="1" s="1"/>
  <c r="V83" i="1"/>
  <c r="V103" i="1" s="1"/>
  <c r="U83" i="1"/>
  <c r="U103" i="1" s="1"/>
  <c r="T83" i="1"/>
  <c r="T103" i="1" s="1"/>
  <c r="AB82" i="1"/>
  <c r="AB92" i="1" s="1"/>
  <c r="AA82" i="1"/>
  <c r="AA92" i="1" s="1"/>
  <c r="Z82" i="1"/>
  <c r="Z92" i="1" s="1"/>
  <c r="Y82" i="1"/>
  <c r="Y92" i="1" s="1"/>
  <c r="X82" i="1"/>
  <c r="X92" i="1" s="1"/>
  <c r="W82" i="1"/>
  <c r="W92" i="1" s="1"/>
  <c r="V82" i="1"/>
  <c r="V92" i="1" s="1"/>
  <c r="U82" i="1"/>
  <c r="U92" i="1" s="1"/>
  <c r="T82" i="1"/>
  <c r="T92" i="1" s="1"/>
  <c r="AB81" i="1"/>
  <c r="AB95" i="1" s="1"/>
  <c r="AA81" i="1"/>
  <c r="AA95" i="1" s="1"/>
  <c r="Z81" i="1"/>
  <c r="Z95" i="1" s="1"/>
  <c r="Y81" i="1"/>
  <c r="Y95" i="1" s="1"/>
  <c r="X81" i="1"/>
  <c r="X95" i="1" s="1"/>
  <c r="W81" i="1"/>
  <c r="W95" i="1" s="1"/>
  <c r="V81" i="1"/>
  <c r="V95" i="1" s="1"/>
  <c r="U81" i="1"/>
  <c r="U95" i="1" s="1"/>
  <c r="T81" i="1"/>
  <c r="T95" i="1" s="1"/>
  <c r="AB80" i="1"/>
  <c r="AB102" i="1" s="1"/>
  <c r="AA80" i="1"/>
  <c r="AA102" i="1" s="1"/>
  <c r="Z80" i="1"/>
  <c r="Z102" i="1" s="1"/>
  <c r="Y80" i="1"/>
  <c r="Y102" i="1" s="1"/>
  <c r="X80" i="1"/>
  <c r="X102" i="1" s="1"/>
  <c r="W80" i="1"/>
  <c r="W102" i="1" s="1"/>
  <c r="V80" i="1"/>
  <c r="V102" i="1" s="1"/>
  <c r="U80" i="1"/>
  <c r="U102" i="1" s="1"/>
  <c r="T80" i="1"/>
  <c r="T102" i="1" s="1"/>
  <c r="AB79" i="1"/>
  <c r="AB98" i="1" s="1"/>
  <c r="AA79" i="1"/>
  <c r="AA98" i="1" s="1"/>
  <c r="Z79" i="1"/>
  <c r="Z98" i="1" s="1"/>
  <c r="Y79" i="1"/>
  <c r="Y98" i="1" s="1"/>
  <c r="X79" i="1"/>
  <c r="X98" i="1" s="1"/>
  <c r="W79" i="1"/>
  <c r="W98" i="1" s="1"/>
  <c r="V79" i="1"/>
  <c r="V98" i="1" s="1"/>
  <c r="U79" i="1"/>
  <c r="U98" i="1" s="1"/>
  <c r="T79" i="1"/>
  <c r="T98" i="1" s="1"/>
  <c r="S90" i="1"/>
  <c r="S101" i="1" s="1"/>
  <c r="R90" i="1"/>
  <c r="R101" i="1" s="1"/>
  <c r="Q90" i="1"/>
  <c r="Q101" i="1" s="1"/>
  <c r="P90" i="1"/>
  <c r="P101" i="1" s="1"/>
  <c r="O90" i="1"/>
  <c r="O101" i="1" s="1"/>
  <c r="N90" i="1"/>
  <c r="N101" i="1" s="1"/>
  <c r="M90" i="1"/>
  <c r="M101" i="1" s="1"/>
  <c r="L90" i="1"/>
  <c r="L101" i="1" s="1"/>
  <c r="K90" i="1"/>
  <c r="K101" i="1" s="1"/>
  <c r="S89" i="1"/>
  <c r="S100" i="1" s="1"/>
  <c r="R89" i="1"/>
  <c r="R100" i="1" s="1"/>
  <c r="Q89" i="1"/>
  <c r="Q100" i="1" s="1"/>
  <c r="P89" i="1"/>
  <c r="P100" i="1" s="1"/>
  <c r="O89" i="1"/>
  <c r="O100" i="1" s="1"/>
  <c r="N89" i="1"/>
  <c r="N100" i="1" s="1"/>
  <c r="M89" i="1"/>
  <c r="M100" i="1" s="1"/>
  <c r="L89" i="1"/>
  <c r="L100" i="1" s="1"/>
  <c r="K89" i="1"/>
  <c r="K100" i="1" s="1"/>
  <c r="S88" i="1"/>
  <c r="S94" i="1" s="1"/>
  <c r="R88" i="1"/>
  <c r="R94" i="1" s="1"/>
  <c r="Q88" i="1"/>
  <c r="Q94" i="1" s="1"/>
  <c r="P88" i="1"/>
  <c r="P94" i="1" s="1"/>
  <c r="O88" i="1"/>
  <c r="O94" i="1" s="1"/>
  <c r="N88" i="1"/>
  <c r="N94" i="1" s="1"/>
  <c r="M88" i="1"/>
  <c r="M94" i="1" s="1"/>
  <c r="L88" i="1"/>
  <c r="L94" i="1" s="1"/>
  <c r="K88" i="1"/>
  <c r="K94" i="1" s="1"/>
  <c r="S87" i="1"/>
  <c r="S97" i="1" s="1"/>
  <c r="R87" i="1"/>
  <c r="R97" i="1" s="1"/>
  <c r="Q87" i="1"/>
  <c r="Q97" i="1" s="1"/>
  <c r="P87" i="1"/>
  <c r="P97" i="1" s="1"/>
  <c r="O87" i="1"/>
  <c r="O97" i="1" s="1"/>
  <c r="N87" i="1"/>
  <c r="N97" i="1" s="1"/>
  <c r="M87" i="1"/>
  <c r="M97" i="1" s="1"/>
  <c r="L87" i="1"/>
  <c r="L97" i="1" s="1"/>
  <c r="K87" i="1"/>
  <c r="K97" i="1" s="1"/>
  <c r="S86" i="1"/>
  <c r="S93" i="1" s="1"/>
  <c r="R86" i="1"/>
  <c r="R93" i="1" s="1"/>
  <c r="Q86" i="1"/>
  <c r="Q93" i="1" s="1"/>
  <c r="P86" i="1"/>
  <c r="P93" i="1" s="1"/>
  <c r="O86" i="1"/>
  <c r="O93" i="1" s="1"/>
  <c r="N86" i="1"/>
  <c r="N93" i="1" s="1"/>
  <c r="M86" i="1"/>
  <c r="M93" i="1" s="1"/>
  <c r="L86" i="1"/>
  <c r="L93" i="1" s="1"/>
  <c r="K86" i="1"/>
  <c r="K93" i="1" s="1"/>
  <c r="S85" i="1"/>
  <c r="S96" i="1" s="1"/>
  <c r="R85" i="1"/>
  <c r="R96" i="1" s="1"/>
  <c r="Q85" i="1"/>
  <c r="Q96" i="1" s="1"/>
  <c r="P85" i="1"/>
  <c r="P96" i="1" s="1"/>
  <c r="O85" i="1"/>
  <c r="O96" i="1" s="1"/>
  <c r="N85" i="1"/>
  <c r="N96" i="1" s="1"/>
  <c r="M85" i="1"/>
  <c r="M96" i="1" s="1"/>
  <c r="L85" i="1"/>
  <c r="L96" i="1" s="1"/>
  <c r="K85" i="1"/>
  <c r="K96" i="1" s="1"/>
  <c r="S84" i="1"/>
  <c r="S99" i="1" s="1"/>
  <c r="R84" i="1"/>
  <c r="R99" i="1" s="1"/>
  <c r="Q84" i="1"/>
  <c r="Q99" i="1" s="1"/>
  <c r="P84" i="1"/>
  <c r="P99" i="1" s="1"/>
  <c r="O84" i="1"/>
  <c r="O99" i="1" s="1"/>
  <c r="N84" i="1"/>
  <c r="N99" i="1" s="1"/>
  <c r="M84" i="1"/>
  <c r="M99" i="1" s="1"/>
  <c r="L84" i="1"/>
  <c r="L99" i="1" s="1"/>
  <c r="K84" i="1"/>
  <c r="K99" i="1" s="1"/>
  <c r="S83" i="1"/>
  <c r="S103" i="1" s="1"/>
  <c r="R83" i="1"/>
  <c r="R103" i="1" s="1"/>
  <c r="Q83" i="1"/>
  <c r="Q103" i="1" s="1"/>
  <c r="P83" i="1"/>
  <c r="P103" i="1" s="1"/>
  <c r="O83" i="1"/>
  <c r="O103" i="1" s="1"/>
  <c r="N83" i="1"/>
  <c r="N103" i="1" s="1"/>
  <c r="M83" i="1"/>
  <c r="M103" i="1" s="1"/>
  <c r="L83" i="1"/>
  <c r="L103" i="1" s="1"/>
  <c r="K83" i="1"/>
  <c r="K103" i="1" s="1"/>
  <c r="S82" i="1"/>
  <c r="S92" i="1" s="1"/>
  <c r="R82" i="1"/>
  <c r="R92" i="1" s="1"/>
  <c r="Q82" i="1"/>
  <c r="Q92" i="1" s="1"/>
  <c r="P82" i="1"/>
  <c r="P92" i="1" s="1"/>
  <c r="O82" i="1"/>
  <c r="O92" i="1" s="1"/>
  <c r="N82" i="1"/>
  <c r="N92" i="1" s="1"/>
  <c r="M82" i="1"/>
  <c r="M92" i="1" s="1"/>
  <c r="L82" i="1"/>
  <c r="L92" i="1" s="1"/>
  <c r="K82" i="1"/>
  <c r="K92" i="1" s="1"/>
  <c r="S81" i="1"/>
  <c r="S95" i="1" s="1"/>
  <c r="R81" i="1"/>
  <c r="R95" i="1" s="1"/>
  <c r="Q81" i="1"/>
  <c r="Q95" i="1" s="1"/>
  <c r="P81" i="1"/>
  <c r="P95" i="1" s="1"/>
  <c r="O81" i="1"/>
  <c r="O95" i="1" s="1"/>
  <c r="N81" i="1"/>
  <c r="N95" i="1" s="1"/>
  <c r="M81" i="1"/>
  <c r="M95" i="1" s="1"/>
  <c r="L81" i="1"/>
  <c r="L95" i="1" s="1"/>
  <c r="K81" i="1"/>
  <c r="K95" i="1" s="1"/>
  <c r="S80" i="1"/>
  <c r="S102" i="1" s="1"/>
  <c r="R80" i="1"/>
  <c r="R102" i="1" s="1"/>
  <c r="Q80" i="1"/>
  <c r="Q102" i="1" s="1"/>
  <c r="P80" i="1"/>
  <c r="P102" i="1" s="1"/>
  <c r="O80" i="1"/>
  <c r="O102" i="1" s="1"/>
  <c r="N80" i="1"/>
  <c r="N102" i="1" s="1"/>
  <c r="M80" i="1"/>
  <c r="M102" i="1" s="1"/>
  <c r="L80" i="1"/>
  <c r="L102" i="1" s="1"/>
  <c r="K80" i="1"/>
  <c r="K102" i="1" s="1"/>
  <c r="S79" i="1"/>
  <c r="S98" i="1" s="1"/>
  <c r="R79" i="1"/>
  <c r="R98" i="1" s="1"/>
  <c r="Q79" i="1"/>
  <c r="Q98" i="1" s="1"/>
  <c r="P79" i="1"/>
  <c r="P98" i="1" s="1"/>
  <c r="O79" i="1"/>
  <c r="O98" i="1" s="1"/>
  <c r="N79" i="1"/>
  <c r="N98" i="1" s="1"/>
  <c r="M79" i="1"/>
  <c r="M98" i="1" s="1"/>
  <c r="L79" i="1"/>
  <c r="L98" i="1" s="1"/>
  <c r="K79" i="1"/>
  <c r="K98" i="1" s="1"/>
  <c r="C79" i="1"/>
  <c r="C98" i="1" s="1"/>
  <c r="D79" i="1"/>
  <c r="D98" i="1" s="1"/>
  <c r="E79" i="1"/>
  <c r="E98" i="1" s="1"/>
  <c r="F79" i="1"/>
  <c r="F98" i="1" s="1"/>
  <c r="G79" i="1"/>
  <c r="G98" i="1" s="1"/>
  <c r="H79" i="1"/>
  <c r="H98" i="1" s="1"/>
  <c r="I79" i="1"/>
  <c r="I98" i="1" s="1"/>
  <c r="J79" i="1"/>
  <c r="J98" i="1" s="1"/>
  <c r="C80" i="1"/>
  <c r="C102" i="1" s="1"/>
  <c r="D80" i="1"/>
  <c r="D102" i="1" s="1"/>
  <c r="E80" i="1"/>
  <c r="E102" i="1" s="1"/>
  <c r="F80" i="1"/>
  <c r="F102" i="1" s="1"/>
  <c r="G80" i="1"/>
  <c r="G102" i="1" s="1"/>
  <c r="H80" i="1"/>
  <c r="H102" i="1" s="1"/>
  <c r="I80" i="1"/>
  <c r="I102" i="1" s="1"/>
  <c r="J80" i="1"/>
  <c r="J102" i="1" s="1"/>
  <c r="C81" i="1"/>
  <c r="C95" i="1" s="1"/>
  <c r="D81" i="1"/>
  <c r="D95" i="1" s="1"/>
  <c r="E81" i="1"/>
  <c r="E95" i="1" s="1"/>
  <c r="F81" i="1"/>
  <c r="F95" i="1" s="1"/>
  <c r="G81" i="1"/>
  <c r="G95" i="1" s="1"/>
  <c r="H81" i="1"/>
  <c r="H95" i="1" s="1"/>
  <c r="I81" i="1"/>
  <c r="I95" i="1" s="1"/>
  <c r="J81" i="1"/>
  <c r="J95" i="1" s="1"/>
  <c r="C82" i="1"/>
  <c r="C92" i="1" s="1"/>
  <c r="D82" i="1"/>
  <c r="D92" i="1" s="1"/>
  <c r="E82" i="1"/>
  <c r="E92" i="1" s="1"/>
  <c r="F82" i="1"/>
  <c r="F92" i="1" s="1"/>
  <c r="G82" i="1"/>
  <c r="G92" i="1" s="1"/>
  <c r="H82" i="1"/>
  <c r="H92" i="1" s="1"/>
  <c r="I82" i="1"/>
  <c r="I92" i="1" s="1"/>
  <c r="J82" i="1"/>
  <c r="J92" i="1" s="1"/>
  <c r="C83" i="1"/>
  <c r="C103" i="1" s="1"/>
  <c r="D83" i="1"/>
  <c r="D103" i="1" s="1"/>
  <c r="E83" i="1"/>
  <c r="E103" i="1" s="1"/>
  <c r="F83" i="1"/>
  <c r="F103" i="1" s="1"/>
  <c r="G83" i="1"/>
  <c r="G103" i="1" s="1"/>
  <c r="H83" i="1"/>
  <c r="H103" i="1" s="1"/>
  <c r="I83" i="1"/>
  <c r="I103" i="1" s="1"/>
  <c r="J83" i="1"/>
  <c r="J103" i="1" s="1"/>
  <c r="C84" i="1"/>
  <c r="C99" i="1" s="1"/>
  <c r="D84" i="1"/>
  <c r="D99" i="1" s="1"/>
  <c r="E84" i="1"/>
  <c r="E99" i="1" s="1"/>
  <c r="F84" i="1"/>
  <c r="F99" i="1" s="1"/>
  <c r="G84" i="1"/>
  <c r="G99" i="1" s="1"/>
  <c r="H84" i="1"/>
  <c r="H99" i="1" s="1"/>
  <c r="I84" i="1"/>
  <c r="I99" i="1" s="1"/>
  <c r="J84" i="1"/>
  <c r="J99" i="1" s="1"/>
  <c r="C85" i="1"/>
  <c r="C96" i="1" s="1"/>
  <c r="D85" i="1"/>
  <c r="D96" i="1" s="1"/>
  <c r="E85" i="1"/>
  <c r="E96" i="1" s="1"/>
  <c r="F85" i="1"/>
  <c r="F96" i="1" s="1"/>
  <c r="G85" i="1"/>
  <c r="G96" i="1" s="1"/>
  <c r="H85" i="1"/>
  <c r="H96" i="1" s="1"/>
  <c r="I85" i="1"/>
  <c r="I96" i="1" s="1"/>
  <c r="J85" i="1"/>
  <c r="J96" i="1" s="1"/>
  <c r="C86" i="1"/>
  <c r="C93" i="1" s="1"/>
  <c r="D86" i="1"/>
  <c r="D93" i="1" s="1"/>
  <c r="E86" i="1"/>
  <c r="E93" i="1" s="1"/>
  <c r="F86" i="1"/>
  <c r="F93" i="1" s="1"/>
  <c r="G86" i="1"/>
  <c r="G93" i="1" s="1"/>
  <c r="H86" i="1"/>
  <c r="H93" i="1" s="1"/>
  <c r="I86" i="1"/>
  <c r="I93" i="1" s="1"/>
  <c r="J86" i="1"/>
  <c r="J93" i="1" s="1"/>
  <c r="C87" i="1"/>
  <c r="C97" i="1" s="1"/>
  <c r="D87" i="1"/>
  <c r="D97" i="1" s="1"/>
  <c r="E87" i="1"/>
  <c r="E97" i="1" s="1"/>
  <c r="F87" i="1"/>
  <c r="F97" i="1" s="1"/>
  <c r="G87" i="1"/>
  <c r="G97" i="1" s="1"/>
  <c r="H87" i="1"/>
  <c r="H97" i="1" s="1"/>
  <c r="I87" i="1"/>
  <c r="I97" i="1" s="1"/>
  <c r="J87" i="1"/>
  <c r="J97" i="1" s="1"/>
  <c r="C88" i="1"/>
  <c r="C94" i="1" s="1"/>
  <c r="D88" i="1"/>
  <c r="D94" i="1" s="1"/>
  <c r="E88" i="1"/>
  <c r="E94" i="1" s="1"/>
  <c r="F88" i="1"/>
  <c r="F94" i="1" s="1"/>
  <c r="G88" i="1"/>
  <c r="G94" i="1" s="1"/>
  <c r="H88" i="1"/>
  <c r="H94" i="1" s="1"/>
  <c r="I88" i="1"/>
  <c r="I94" i="1" s="1"/>
  <c r="J88" i="1"/>
  <c r="J94" i="1" s="1"/>
  <c r="C89" i="1"/>
  <c r="C100" i="1" s="1"/>
  <c r="D89" i="1"/>
  <c r="D100" i="1" s="1"/>
  <c r="E89" i="1"/>
  <c r="E100" i="1" s="1"/>
  <c r="F89" i="1"/>
  <c r="F100" i="1" s="1"/>
  <c r="G89" i="1"/>
  <c r="G100" i="1" s="1"/>
  <c r="H89" i="1"/>
  <c r="H100" i="1" s="1"/>
  <c r="I89" i="1"/>
  <c r="I100" i="1" s="1"/>
  <c r="J89" i="1"/>
  <c r="J100" i="1" s="1"/>
  <c r="C90" i="1"/>
  <c r="C101" i="1" s="1"/>
  <c r="D90" i="1"/>
  <c r="D101" i="1" s="1"/>
  <c r="E90" i="1"/>
  <c r="E101" i="1" s="1"/>
  <c r="F90" i="1"/>
  <c r="F101" i="1" s="1"/>
  <c r="G90" i="1"/>
  <c r="G101" i="1" s="1"/>
  <c r="H90" i="1"/>
  <c r="H101" i="1" s="1"/>
  <c r="I90" i="1"/>
  <c r="I101" i="1" s="1"/>
  <c r="J90" i="1"/>
  <c r="J101" i="1" s="1"/>
  <c r="B80" i="1"/>
  <c r="B102" i="1" s="1"/>
  <c r="B81" i="1"/>
  <c r="B95" i="1" s="1"/>
  <c r="B82" i="1"/>
  <c r="B92" i="1" s="1"/>
  <c r="B83" i="1"/>
  <c r="B103" i="1" s="1"/>
  <c r="B84" i="1"/>
  <c r="B99" i="1" s="1"/>
  <c r="B85" i="1"/>
  <c r="B96" i="1" s="1"/>
  <c r="B86" i="1"/>
  <c r="B93" i="1" s="1"/>
  <c r="B87" i="1"/>
  <c r="B97" i="1" s="1"/>
  <c r="B88" i="1"/>
  <c r="B94" i="1" s="1"/>
  <c r="B89" i="1"/>
  <c r="B100" i="1" s="1"/>
  <c r="B90" i="1"/>
  <c r="B101" i="1" s="1"/>
  <c r="B79" i="1"/>
  <c r="B98" i="1" s="1"/>
  <c r="AK75" i="1"/>
  <c r="AJ75" i="1"/>
  <c r="AI75" i="1"/>
  <c r="AH75" i="1"/>
  <c r="AG75" i="1"/>
  <c r="AF75" i="1"/>
  <c r="AE75" i="1"/>
  <c r="AD75" i="1"/>
  <c r="AC75" i="1"/>
  <c r="AK74" i="1"/>
  <c r="AJ74" i="1"/>
  <c r="AI74" i="1"/>
  <c r="AH74" i="1"/>
  <c r="AG74" i="1"/>
  <c r="AF74" i="1"/>
  <c r="AE74" i="1"/>
  <c r="AD74" i="1"/>
  <c r="AC74" i="1"/>
  <c r="AK73" i="1"/>
  <c r="AJ73" i="1"/>
  <c r="AI73" i="1"/>
  <c r="AH73" i="1"/>
  <c r="AG73" i="1"/>
  <c r="AF73" i="1"/>
  <c r="AE73" i="1"/>
  <c r="AD73" i="1"/>
  <c r="AC73" i="1"/>
  <c r="AK72" i="1"/>
  <c r="AJ72" i="1"/>
  <c r="AI72" i="1"/>
  <c r="AH72" i="1"/>
  <c r="AG72" i="1"/>
  <c r="AF72" i="1"/>
  <c r="AE72" i="1"/>
  <c r="AD72" i="1"/>
  <c r="AC72" i="1"/>
  <c r="AK71" i="1"/>
  <c r="AJ71" i="1"/>
  <c r="AI71" i="1"/>
  <c r="AH71" i="1"/>
  <c r="AG71" i="1"/>
  <c r="AF71" i="1"/>
  <c r="AE71" i="1"/>
  <c r="AD71" i="1"/>
  <c r="AC71" i="1"/>
  <c r="AK70" i="1"/>
  <c r="AJ70" i="1"/>
  <c r="AI70" i="1"/>
  <c r="AH70" i="1"/>
  <c r="AG70" i="1"/>
  <c r="AF70" i="1"/>
  <c r="AE70" i="1"/>
  <c r="AD70" i="1"/>
  <c r="AC70" i="1"/>
  <c r="AK69" i="1"/>
  <c r="AJ69" i="1"/>
  <c r="AI69" i="1"/>
  <c r="AH69" i="1"/>
  <c r="AG69" i="1"/>
  <c r="AF69" i="1"/>
  <c r="AE69" i="1"/>
  <c r="AD69" i="1"/>
  <c r="AC69" i="1"/>
  <c r="AK68" i="1"/>
  <c r="AJ68" i="1"/>
  <c r="AI68" i="1"/>
  <c r="AH68" i="1"/>
  <c r="AG68" i="1"/>
  <c r="AF68" i="1"/>
  <c r="AE68" i="1"/>
  <c r="AD68" i="1"/>
  <c r="AC68" i="1"/>
  <c r="AK67" i="1"/>
  <c r="AJ67" i="1"/>
  <c r="AI67" i="1"/>
  <c r="AH67" i="1"/>
  <c r="AG67" i="1"/>
  <c r="AF67" i="1"/>
  <c r="AE67" i="1"/>
  <c r="AD67" i="1"/>
  <c r="AC67" i="1"/>
  <c r="AK66" i="1"/>
  <c r="AJ66" i="1"/>
  <c r="AI66" i="1"/>
  <c r="AH66" i="1"/>
  <c r="AG66" i="1"/>
  <c r="AF66" i="1"/>
  <c r="AE66" i="1"/>
  <c r="AD66" i="1"/>
  <c r="AC66" i="1"/>
  <c r="AK65" i="1"/>
  <c r="AJ65" i="1"/>
  <c r="AI65" i="1"/>
  <c r="AH65" i="1"/>
  <c r="AG65" i="1"/>
  <c r="AF65" i="1"/>
  <c r="AE65" i="1"/>
  <c r="AD65" i="1"/>
  <c r="AC65" i="1"/>
  <c r="AK64" i="1"/>
  <c r="AJ64" i="1"/>
  <c r="AI64" i="1"/>
  <c r="AH64" i="1"/>
  <c r="AG64" i="1"/>
  <c r="AF64" i="1"/>
  <c r="AE64" i="1"/>
  <c r="AD64" i="1"/>
  <c r="AC64" i="1"/>
  <c r="AK60" i="1"/>
  <c r="AJ60" i="1"/>
  <c r="AI60" i="1"/>
  <c r="AH60" i="1"/>
  <c r="AG60" i="1"/>
  <c r="AF60" i="1"/>
  <c r="AE60" i="1"/>
  <c r="AD60" i="1"/>
  <c r="AC60" i="1"/>
  <c r="AK59" i="1"/>
  <c r="AJ59" i="1"/>
  <c r="AI59" i="1"/>
  <c r="AH59" i="1"/>
  <c r="AG59" i="1"/>
  <c r="AF59" i="1"/>
  <c r="AE59" i="1"/>
  <c r="AD59" i="1"/>
  <c r="AC59" i="1"/>
  <c r="AK58" i="1"/>
  <c r="AJ58" i="1"/>
  <c r="AI58" i="1"/>
  <c r="AH58" i="1"/>
  <c r="AG58" i="1"/>
  <c r="AF58" i="1"/>
  <c r="AE58" i="1"/>
  <c r="AD58" i="1"/>
  <c r="AC58" i="1"/>
  <c r="AK57" i="1"/>
  <c r="AJ57" i="1"/>
  <c r="AI57" i="1"/>
  <c r="AH57" i="1"/>
  <c r="AG57" i="1"/>
  <c r="AF57" i="1"/>
  <c r="AE57" i="1"/>
  <c r="AD57" i="1"/>
  <c r="AC57" i="1"/>
  <c r="AK56" i="1"/>
  <c r="AJ56" i="1"/>
  <c r="AI56" i="1"/>
  <c r="AH56" i="1"/>
  <c r="AG56" i="1"/>
  <c r="AF56" i="1"/>
  <c r="AE56" i="1"/>
  <c r="AD56" i="1"/>
  <c r="AC56" i="1"/>
  <c r="AK55" i="1"/>
  <c r="AJ55" i="1"/>
  <c r="AI55" i="1"/>
  <c r="AH55" i="1"/>
  <c r="AG55" i="1"/>
  <c r="AF55" i="1"/>
  <c r="AE55" i="1"/>
  <c r="AD55" i="1"/>
  <c r="AC55" i="1"/>
  <c r="AK54" i="1"/>
  <c r="AJ54" i="1"/>
  <c r="AI54" i="1"/>
  <c r="AH54" i="1"/>
  <c r="AG54" i="1"/>
  <c r="AF54" i="1"/>
  <c r="AE54" i="1"/>
  <c r="AD54" i="1"/>
  <c r="AC54" i="1"/>
  <c r="AK53" i="1"/>
  <c r="AJ53" i="1"/>
  <c r="AI53" i="1"/>
  <c r="AH53" i="1"/>
  <c r="AG53" i="1"/>
  <c r="AF53" i="1"/>
  <c r="AE53" i="1"/>
  <c r="AD53" i="1"/>
  <c r="AC53" i="1"/>
  <c r="AK52" i="1"/>
  <c r="AJ52" i="1"/>
  <c r="AI52" i="1"/>
  <c r="AH52" i="1"/>
  <c r="AG52" i="1"/>
  <c r="AF52" i="1"/>
  <c r="AE52" i="1"/>
  <c r="AD52" i="1"/>
  <c r="AC52" i="1"/>
  <c r="AK51" i="1"/>
  <c r="AJ51" i="1"/>
  <c r="AI51" i="1"/>
  <c r="AH51" i="1"/>
  <c r="AG51" i="1"/>
  <c r="AF51" i="1"/>
  <c r="AE51" i="1"/>
  <c r="AD51" i="1"/>
  <c r="AC51" i="1"/>
  <c r="AK50" i="1"/>
  <c r="AJ50" i="1"/>
  <c r="AI50" i="1"/>
  <c r="AH50" i="1"/>
  <c r="AG50" i="1"/>
  <c r="AF50" i="1"/>
  <c r="AE50" i="1"/>
  <c r="AD50" i="1"/>
  <c r="AC50" i="1"/>
  <c r="AK49" i="1"/>
  <c r="AJ49" i="1"/>
  <c r="AI49" i="1"/>
  <c r="AH49" i="1"/>
  <c r="AG49" i="1"/>
  <c r="AF49" i="1"/>
  <c r="AE49" i="1"/>
  <c r="AD49" i="1"/>
  <c r="AC49" i="1"/>
  <c r="AK45" i="1"/>
  <c r="AJ45" i="1"/>
  <c r="AI45" i="1"/>
  <c r="AH45" i="1"/>
  <c r="AG45" i="1"/>
  <c r="AF45" i="1"/>
  <c r="AE45" i="1"/>
  <c r="AD45" i="1"/>
  <c r="AC45" i="1"/>
  <c r="AK44" i="1"/>
  <c r="AJ44" i="1"/>
  <c r="AI44" i="1"/>
  <c r="AH44" i="1"/>
  <c r="AG44" i="1"/>
  <c r="AF44" i="1"/>
  <c r="AE44" i="1"/>
  <c r="AD44" i="1"/>
  <c r="AC44" i="1"/>
  <c r="AK43" i="1"/>
  <c r="AJ43" i="1"/>
  <c r="AI43" i="1"/>
  <c r="AH43" i="1"/>
  <c r="AG43" i="1"/>
  <c r="AF43" i="1"/>
  <c r="AE43" i="1"/>
  <c r="AD43" i="1"/>
  <c r="AC43" i="1"/>
  <c r="AK42" i="1"/>
  <c r="AJ42" i="1"/>
  <c r="AI42" i="1"/>
  <c r="AH42" i="1"/>
  <c r="AG42" i="1"/>
  <c r="AF42" i="1"/>
  <c r="AE42" i="1"/>
  <c r="AD42" i="1"/>
  <c r="AC42" i="1"/>
  <c r="AK41" i="1"/>
  <c r="AJ41" i="1"/>
  <c r="AI41" i="1"/>
  <c r="AH41" i="1"/>
  <c r="AG41" i="1"/>
  <c r="AF41" i="1"/>
  <c r="AE41" i="1"/>
  <c r="AD41" i="1"/>
  <c r="AC41" i="1"/>
  <c r="AK40" i="1"/>
  <c r="AJ40" i="1"/>
  <c r="AI40" i="1"/>
  <c r="AH40" i="1"/>
  <c r="AG40" i="1"/>
  <c r="AF40" i="1"/>
  <c r="AE40" i="1"/>
  <c r="AD40" i="1"/>
  <c r="AC40" i="1"/>
  <c r="AK39" i="1"/>
  <c r="AJ39" i="1"/>
  <c r="AI39" i="1"/>
  <c r="AH39" i="1"/>
  <c r="AG39" i="1"/>
  <c r="AF39" i="1"/>
  <c r="AE39" i="1"/>
  <c r="AD39" i="1"/>
  <c r="AC39" i="1"/>
  <c r="AK38" i="1"/>
  <c r="AJ38" i="1"/>
  <c r="AI38" i="1"/>
  <c r="AH38" i="1"/>
  <c r="AG38" i="1"/>
  <c r="AF38" i="1"/>
  <c r="AE38" i="1"/>
  <c r="AD38" i="1"/>
  <c r="AC38" i="1"/>
  <c r="AK37" i="1"/>
  <c r="AJ37" i="1"/>
  <c r="AI37" i="1"/>
  <c r="AH37" i="1"/>
  <c r="AG37" i="1"/>
  <c r="AF37" i="1"/>
  <c r="AE37" i="1"/>
  <c r="AD37" i="1"/>
  <c r="AC37" i="1"/>
  <c r="AK36" i="1"/>
  <c r="AJ36" i="1"/>
  <c r="AI36" i="1"/>
  <c r="AH36" i="1"/>
  <c r="AG36" i="1"/>
  <c r="AF36" i="1"/>
  <c r="AE36" i="1"/>
  <c r="AD36" i="1"/>
  <c r="AC36" i="1"/>
  <c r="AK35" i="1"/>
  <c r="AJ35" i="1"/>
  <c r="AI35" i="1"/>
  <c r="AH35" i="1"/>
  <c r="AG35" i="1"/>
  <c r="AF35" i="1"/>
  <c r="AE35" i="1"/>
  <c r="AD35" i="1"/>
  <c r="AC35" i="1"/>
  <c r="AK34" i="1"/>
  <c r="AJ34" i="1"/>
  <c r="AI34" i="1"/>
  <c r="AH34" i="1"/>
  <c r="AG34" i="1"/>
  <c r="AF34" i="1"/>
  <c r="AE34" i="1"/>
  <c r="AD34" i="1"/>
  <c r="AC34" i="1"/>
  <c r="AK30" i="1"/>
  <c r="AJ30" i="1"/>
  <c r="AI30" i="1"/>
  <c r="AH30" i="1"/>
  <c r="AG30" i="1"/>
  <c r="AF30" i="1"/>
  <c r="AE30" i="1"/>
  <c r="AD30" i="1"/>
  <c r="AC30" i="1"/>
  <c r="AK29" i="1"/>
  <c r="AJ29" i="1"/>
  <c r="AI29" i="1"/>
  <c r="AH29" i="1"/>
  <c r="AG29" i="1"/>
  <c r="AF29" i="1"/>
  <c r="AE29" i="1"/>
  <c r="AD29" i="1"/>
  <c r="AC29" i="1"/>
  <c r="AK28" i="1"/>
  <c r="AJ28" i="1"/>
  <c r="AI28" i="1"/>
  <c r="AH28" i="1"/>
  <c r="AG28" i="1"/>
  <c r="AF28" i="1"/>
  <c r="AE28" i="1"/>
  <c r="AD28" i="1"/>
  <c r="AC28" i="1"/>
  <c r="AK27" i="1"/>
  <c r="AJ27" i="1"/>
  <c r="AI27" i="1"/>
  <c r="AH27" i="1"/>
  <c r="AG27" i="1"/>
  <c r="AF27" i="1"/>
  <c r="AE27" i="1"/>
  <c r="AD27" i="1"/>
  <c r="AC27" i="1"/>
  <c r="AK26" i="1"/>
  <c r="AJ26" i="1"/>
  <c r="AI26" i="1"/>
  <c r="AH26" i="1"/>
  <c r="AG26" i="1"/>
  <c r="AF26" i="1"/>
  <c r="AE26" i="1"/>
  <c r="AD26" i="1"/>
  <c r="AC26" i="1"/>
  <c r="AK25" i="1"/>
  <c r="AJ25" i="1"/>
  <c r="AI25" i="1"/>
  <c r="AH25" i="1"/>
  <c r="AG25" i="1"/>
  <c r="AF25" i="1"/>
  <c r="AE25" i="1"/>
  <c r="AD25" i="1"/>
  <c r="AC25" i="1"/>
  <c r="AK24" i="1"/>
  <c r="AJ24" i="1"/>
  <c r="AI24" i="1"/>
  <c r="AH24" i="1"/>
  <c r="AG24" i="1"/>
  <c r="AF24" i="1"/>
  <c r="AE24" i="1"/>
  <c r="AD24" i="1"/>
  <c r="AC24" i="1"/>
  <c r="AK23" i="1"/>
  <c r="AJ23" i="1"/>
  <c r="AI23" i="1"/>
  <c r="AH23" i="1"/>
  <c r="AG23" i="1"/>
  <c r="AF23" i="1"/>
  <c r="AE23" i="1"/>
  <c r="AD23" i="1"/>
  <c r="AC23" i="1"/>
  <c r="AK22" i="1"/>
  <c r="AJ22" i="1"/>
  <c r="AI22" i="1"/>
  <c r="AH22" i="1"/>
  <c r="AG22" i="1"/>
  <c r="AF22" i="1"/>
  <c r="AE22" i="1"/>
  <c r="AD22" i="1"/>
  <c r="AC22" i="1"/>
  <c r="AK21" i="1"/>
  <c r="AJ21" i="1"/>
  <c r="AI21" i="1"/>
  <c r="AH21" i="1"/>
  <c r="AG21" i="1"/>
  <c r="AF21" i="1"/>
  <c r="AE21" i="1"/>
  <c r="AD21" i="1"/>
  <c r="AC21" i="1"/>
  <c r="AK20" i="1"/>
  <c r="AJ20" i="1"/>
  <c r="AI20" i="1"/>
  <c r="AH20" i="1"/>
  <c r="AG20" i="1"/>
  <c r="AF20" i="1"/>
  <c r="AE20" i="1"/>
  <c r="AD20" i="1"/>
  <c r="AC20" i="1"/>
  <c r="AK19" i="1"/>
  <c r="AJ19" i="1"/>
  <c r="AI19" i="1"/>
  <c r="AH19" i="1"/>
  <c r="AG19" i="1"/>
  <c r="AF19" i="1"/>
  <c r="AE19" i="1"/>
  <c r="AD19" i="1"/>
  <c r="AC19" i="1"/>
  <c r="AJ88" i="1" l="1"/>
  <c r="AJ94" i="1" s="1"/>
  <c r="AG89" i="1"/>
  <c r="AG100" i="1" s="1"/>
  <c r="AE90" i="1"/>
  <c r="AE101" i="1" s="1"/>
  <c r="AC83" i="1"/>
  <c r="AC103" i="1" s="1"/>
  <c r="AC86" i="1"/>
  <c r="AC93" i="1" s="1"/>
  <c r="AC87" i="1"/>
  <c r="AC97" i="1" s="1"/>
  <c r="AC79" i="1"/>
  <c r="AC98" i="1" s="1"/>
  <c r="AK88" i="1" l="1"/>
  <c r="AK94" i="1" s="1"/>
  <c r="AC88" i="1"/>
  <c r="AC94" i="1" s="1"/>
  <c r="AC80" i="1"/>
  <c r="AC102" i="1" s="1"/>
  <c r="AJ84" i="1"/>
  <c r="AJ99" i="1" s="1"/>
  <c r="AE86" i="1"/>
  <c r="AE93" i="1" s="1"/>
  <c r="AC84" i="1"/>
  <c r="AC99" i="1" s="1"/>
  <c r="AI88" i="1"/>
  <c r="AI94" i="1" s="1"/>
  <c r="AK87" i="1"/>
  <c r="AK97" i="1" s="1"/>
  <c r="AG85" i="1"/>
  <c r="AG96" i="1" s="1"/>
  <c r="AI84" i="1"/>
  <c r="AI99" i="1" s="1"/>
  <c r="AK83" i="1"/>
  <c r="AK103" i="1" s="1"/>
  <c r="AJ80" i="1"/>
  <c r="AJ102" i="1" s="1"/>
  <c r="AD89" i="1"/>
  <c r="AD100" i="1" s="1"/>
  <c r="AH87" i="1"/>
  <c r="AH97" i="1" s="1"/>
  <c r="AD81" i="1"/>
  <c r="AD95" i="1" s="1"/>
  <c r="AF88" i="1"/>
  <c r="AF94" i="1" s="1"/>
  <c r="AF84" i="1"/>
  <c r="AF99" i="1" s="1"/>
  <c r="AH79" i="1"/>
  <c r="AH98" i="1" s="1"/>
  <c r="AK84" i="1"/>
  <c r="AK99" i="1" s="1"/>
  <c r="AK80" i="1"/>
  <c r="AK102" i="1" s="1"/>
  <c r="AJ82" i="1"/>
  <c r="AJ92" i="1" s="1"/>
  <c r="AJ86" i="1"/>
  <c r="AJ93" i="1" s="1"/>
  <c r="AH83" i="1"/>
  <c r="AH103" i="1" s="1"/>
  <c r="AK86" i="1"/>
  <c r="AK93" i="1" s="1"/>
  <c r="AK82" i="1"/>
  <c r="AK92" i="1" s="1"/>
  <c r="AE82" i="1"/>
  <c r="AE92" i="1" s="1"/>
  <c r="AG81" i="1"/>
  <c r="AG95" i="1" s="1"/>
  <c r="AI80" i="1"/>
  <c r="AI102" i="1" s="1"/>
  <c r="AK79" i="1"/>
  <c r="AK98" i="1" s="1"/>
  <c r="AJ90" i="1"/>
  <c r="AJ101" i="1" s="1"/>
  <c r="AD85" i="1"/>
  <c r="AD96" i="1" s="1"/>
  <c r="AF80" i="1"/>
  <c r="AF102" i="1" s="1"/>
  <c r="AK90" i="1"/>
  <c r="AK101" i="1" s="1"/>
  <c r="AJ87" i="1"/>
  <c r="AJ97" i="1" s="1"/>
  <c r="AH84" i="1"/>
  <c r="AH99" i="1" s="1"/>
  <c r="AJ83" i="1"/>
  <c r="AJ103" i="1" s="1"/>
  <c r="AH80" i="1"/>
  <c r="AH102" i="1" s="1"/>
  <c r="AJ79" i="1"/>
  <c r="AJ98" i="1" s="1"/>
  <c r="AD90" i="1"/>
  <c r="AD101" i="1" s="1"/>
  <c r="AF89" i="1"/>
  <c r="AF100" i="1" s="1"/>
  <c r="AD86" i="1"/>
  <c r="AD93" i="1" s="1"/>
  <c r="AF85" i="1"/>
  <c r="AF96" i="1" s="1"/>
  <c r="AD82" i="1"/>
  <c r="AD92" i="1" s="1"/>
  <c r="AF81" i="1"/>
  <c r="AF95" i="1" s="1"/>
  <c r="AC85" i="1"/>
  <c r="AC96" i="1" s="1"/>
  <c r="AE89" i="1"/>
  <c r="AE100" i="1" s="1"/>
  <c r="AG88" i="1"/>
  <c r="AG94" i="1" s="1"/>
  <c r="AI87" i="1"/>
  <c r="AI97" i="1" s="1"/>
  <c r="AE85" i="1"/>
  <c r="AE96" i="1" s="1"/>
  <c r="AG84" i="1"/>
  <c r="AG99" i="1" s="1"/>
  <c r="AI83" i="1"/>
  <c r="AI103" i="1" s="1"/>
  <c r="AE81" i="1"/>
  <c r="AE95" i="1" s="1"/>
  <c r="AG80" i="1"/>
  <c r="AG102" i="1" s="1"/>
  <c r="AI79" i="1"/>
  <c r="AI98" i="1" s="1"/>
  <c r="AI90" i="1"/>
  <c r="AI101" i="1" s="1"/>
  <c r="AK89" i="1"/>
  <c r="AK100" i="1" s="1"/>
  <c r="AE88" i="1"/>
  <c r="AE94" i="1" s="1"/>
  <c r="AG87" i="1"/>
  <c r="AG97" i="1" s="1"/>
  <c r="AI86" i="1"/>
  <c r="AI93" i="1" s="1"/>
  <c r="AK85" i="1"/>
  <c r="AK96" i="1" s="1"/>
  <c r="AE84" i="1"/>
  <c r="AE99" i="1" s="1"/>
  <c r="AG83" i="1"/>
  <c r="AG103" i="1" s="1"/>
  <c r="AI82" i="1"/>
  <c r="AI92" i="1" s="1"/>
  <c r="AK81" i="1"/>
  <c r="AK95" i="1" s="1"/>
  <c r="AE80" i="1"/>
  <c r="AE102" i="1" s="1"/>
  <c r="AG79" i="1"/>
  <c r="AG98" i="1" s="1"/>
  <c r="AC90" i="1"/>
  <c r="AC101" i="1" s="1"/>
  <c r="AC82" i="1"/>
  <c r="AC92" i="1" s="1"/>
  <c r="AH90" i="1"/>
  <c r="AH101" i="1" s="1"/>
  <c r="AJ89" i="1"/>
  <c r="AJ100" i="1" s="1"/>
  <c r="AD88" i="1"/>
  <c r="AD94" i="1" s="1"/>
  <c r="AF87" i="1"/>
  <c r="AF97" i="1" s="1"/>
  <c r="AH86" i="1"/>
  <c r="AH93" i="1" s="1"/>
  <c r="AJ85" i="1"/>
  <c r="AJ96" i="1" s="1"/>
  <c r="AD84" i="1"/>
  <c r="AD99" i="1" s="1"/>
  <c r="AF83" i="1"/>
  <c r="AF103" i="1" s="1"/>
  <c r="AH82" i="1"/>
  <c r="AH92" i="1" s="1"/>
  <c r="AJ81" i="1"/>
  <c r="AJ95" i="1" s="1"/>
  <c r="AD80" i="1"/>
  <c r="AD102" i="1" s="1"/>
  <c r="AF79" i="1"/>
  <c r="AF98" i="1" s="1"/>
  <c r="AC89" i="1"/>
  <c r="AC100" i="1" s="1"/>
  <c r="AC81" i="1"/>
  <c r="AC95" i="1" s="1"/>
  <c r="AG90" i="1"/>
  <c r="AG101" i="1" s="1"/>
  <c r="AI89" i="1"/>
  <c r="AI100" i="1" s="1"/>
  <c r="AE87" i="1"/>
  <c r="AE97" i="1" s="1"/>
  <c r="AG86" i="1"/>
  <c r="AG93" i="1" s="1"/>
  <c r="AI85" i="1"/>
  <c r="AI96" i="1" s="1"/>
  <c r="AE83" i="1"/>
  <c r="AE103" i="1" s="1"/>
  <c r="AG82" i="1"/>
  <c r="AG92" i="1" s="1"/>
  <c r="AI81" i="1"/>
  <c r="AI95" i="1" s="1"/>
  <c r="AE79" i="1"/>
  <c r="AE98" i="1" s="1"/>
  <c r="AF90" i="1"/>
  <c r="AF101" i="1" s="1"/>
  <c r="AH89" i="1"/>
  <c r="AH100" i="1" s="1"/>
  <c r="AH88" i="1"/>
  <c r="AH94" i="1" s="1"/>
  <c r="AD87" i="1"/>
  <c r="AD97" i="1" s="1"/>
  <c r="AF86" i="1"/>
  <c r="AF93" i="1" s="1"/>
  <c r="AH85" i="1"/>
  <c r="AH96" i="1" s="1"/>
  <c r="AD83" i="1"/>
  <c r="AD103" i="1" s="1"/>
  <c r="AF82" i="1"/>
  <c r="AF92" i="1" s="1"/>
  <c r="AH81" i="1"/>
  <c r="AH95" i="1" s="1"/>
  <c r="AD79" i="1"/>
  <c r="AD98" i="1" s="1"/>
</calcChain>
</file>

<file path=xl/sharedStrings.xml><?xml version="1.0" encoding="utf-8"?>
<sst xmlns="http://schemas.openxmlformats.org/spreadsheetml/2006/main" count="451" uniqueCount="61">
  <si>
    <t>Gebäude 1</t>
  </si>
  <si>
    <t>V1-V0 diskontiert</t>
  </si>
  <si>
    <t>V2-V0 diskontiert</t>
  </si>
  <si>
    <t>V3-V0 diskontiert</t>
  </si>
  <si>
    <t>Gesamtkosten</t>
  </si>
  <si>
    <t>§ 559 Mieter</t>
  </si>
  <si>
    <t>§ 559 Vermieterin</t>
  </si>
  <si>
    <t>VTWM Mieter</t>
  </si>
  <si>
    <t>VTWM Vermieterin</t>
  </si>
  <si>
    <t>BTWM Mieter</t>
  </si>
  <si>
    <t>BTWM Vermieterin</t>
  </si>
  <si>
    <t>MUSA Mieter</t>
  </si>
  <si>
    <t>MUSA Vermieterin</t>
  </si>
  <si>
    <t>Ausgangsmiete</t>
  </si>
  <si>
    <t>Unterbewertung Ausgangsmiete</t>
  </si>
  <si>
    <t>Kosten Investition und Instandhaltung</t>
  </si>
  <si>
    <t>Förderung</t>
  </si>
  <si>
    <t>Bewertung Energiekostenersparnis</t>
  </si>
  <si>
    <t>Mieteninflation / Gesamtinflation</t>
  </si>
  <si>
    <t>Kapitalzinsatz</t>
  </si>
  <si>
    <t>CO2/Gas/Ölpreis</t>
  </si>
  <si>
    <t>Strom/FW-Preis</t>
  </si>
  <si>
    <t>Verbrauchsabweichung</t>
  </si>
  <si>
    <t>Mietpreisbremse</t>
  </si>
  <si>
    <t>Kappungsgrenze Vergleichsmieterhöhung</t>
  </si>
  <si>
    <t>Durchschnitt</t>
  </si>
  <si>
    <t>Gebäude 2</t>
  </si>
  <si>
    <t>Gebäude 3</t>
  </si>
  <si>
    <t>Gebäude 4</t>
  </si>
  <si>
    <t>Gebäude 5</t>
  </si>
  <si>
    <t>Minimum der Sensitivität</t>
  </si>
  <si>
    <t>Maximum der Sensitvität</t>
  </si>
  <si>
    <t>Daten</t>
  </si>
  <si>
    <t>Leo Reutter</t>
  </si>
  <si>
    <t>Universität Kassel</t>
  </si>
  <si>
    <t>leo.reutter@uni-kassel.de</t>
  </si>
  <si>
    <t>Nora-Platiel-Straße 4, 34127 Kassel, Deutschland</t>
  </si>
  <si>
    <t>Datum:</t>
  </si>
  <si>
    <t>Zweck:</t>
  </si>
  <si>
    <t>Forschungsvorhaben:</t>
  </si>
  <si>
    <t>FLAMME</t>
  </si>
  <si>
    <t>Fairness, Lastenverteilung und Akzeptanz des Mietrechts bei Modernisierungen für Energieeffizienz</t>
  </si>
  <si>
    <t>Förderung:</t>
  </si>
  <si>
    <t>FKZ: 03EI5231</t>
  </si>
  <si>
    <t>Bundesministerium für Wirtschaft und Klimaschutz</t>
  </si>
  <si>
    <t>Dank an:</t>
  </si>
  <si>
    <t>Das FLAMME-Team an der Universität Kassel, dem Umweltbundesamt, dem ITG Dresden und dem FIW München.</t>
  </si>
  <si>
    <t>Aggregation und Analyse der Ergebnisse der Sensitivitätsberechnung der Gebäude 1-5</t>
  </si>
  <si>
    <t>Glossar:</t>
  </si>
  <si>
    <t>§ 559 BGB / Modernisierungsumlage</t>
  </si>
  <si>
    <t>Die aktuelle Regelung der Modernisierungsumlage, wie sie sich aus § 559 BGB ergibt</t>
  </si>
  <si>
    <t>VTWM</t>
  </si>
  <si>
    <t>Verbrauchsbasierte Teilwarmmiete, wie sie von "S. Braungardt, D. Rau, V. Bürger, M. Sahnoun, J. Kaspers, B. von Gayling-Westphal, Y. Traum, Kurzgutachten "Warmmietenmodelle" – Abschlussbericht, Berlin, 2022." vorgeschlagen wurde.</t>
  </si>
  <si>
    <t>BTWM</t>
  </si>
  <si>
    <t>Bedarfsbasierte Teilwarmmiete</t>
  </si>
  <si>
    <t>MUSA</t>
  </si>
  <si>
    <t>Mietenunabhängiger Modernisierungsaufschlag</t>
  </si>
  <si>
    <t>Die Umlagesysteme werden generell theoretisch vorgestellt und diskutiert bei L. Reutter, Inefficient incentives for energy saving in tenancy law and policy options to remedy the landlord-tenant dilemma, Eur J Law Econ (2025). https://doi.org/10.1007/s10657-024-09827-7.</t>
  </si>
  <si>
    <t>Autor des Berechnungsmodells:</t>
  </si>
  <si>
    <t>Autor*innen der Gebäudedaten</t>
  </si>
  <si>
    <t>Bernadetta Winiewska, Bert Oschatz (beide ITG Dresden), Christoph Sprengard, Benedikt Empl, Wolfgang Schmidt (alle FIW München)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</si>
</sst>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164" fontId="0" fillId="0" borderId="15" xfId="1" applyNumberFormat="1" applyFont="1" applyBorder="1"/>
    <xf numFmtId="164" fontId="0" fillId="0" borderId="16" xfId="1" applyNumberFormat="1" applyFont="1" applyBorder="1"/>
    <xf numFmtId="164" fontId="0" fillId="0" borderId="17" xfId="1" applyNumberFormat="1" applyFon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0" xfId="1" applyNumberFormat="1" applyFont="1"/>
    <xf numFmtId="164" fontId="0" fillId="0" borderId="0" xfId="1" applyNumberFormat="1" applyFon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0" xfId="1" applyNumberFormat="1" applyFont="1" applyFill="1"/>
    <xf numFmtId="164" fontId="0" fillId="0" borderId="15" xfId="1" applyNumberFormat="1" applyFont="1" applyFill="1" applyBorder="1"/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164" fontId="0" fillId="0" borderId="13" xfId="1" applyNumberFormat="1" applyFont="1" applyFill="1" applyBorder="1"/>
    <xf numFmtId="164" fontId="0" fillId="0" borderId="16" xfId="1" applyNumberFormat="1" applyFont="1" applyFill="1" applyBorder="1"/>
    <xf numFmtId="164" fontId="0" fillId="0" borderId="5" xfId="1" applyNumberFormat="1" applyFont="1" applyFill="1" applyBorder="1"/>
    <xf numFmtId="164" fontId="0" fillId="0" borderId="8" xfId="1" applyNumberFormat="1" applyFont="1" applyFill="1" applyBorder="1"/>
    <xf numFmtId="0" fontId="2" fillId="0" borderId="0" xfId="2"/>
    <xf numFmtId="14" fontId="0" fillId="0" borderId="0" xfId="0" applyNumberFormat="1"/>
  </cellXfs>
  <cellStyles count="3">
    <cellStyle name="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.reutter@uni-kassel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3" sqref="A3:XFD3"/>
    </sheetView>
  </sheetViews>
  <sheetFormatPr baseColWidth="10" defaultRowHeight="15" x14ac:dyDescent="0.25"/>
  <cols>
    <col min="1" max="1" width="20" bestFit="1" customWidth="1"/>
    <col min="2" max="2" width="14" customWidth="1"/>
    <col min="3" max="3" width="16.85546875" bestFit="1" customWidth="1"/>
    <col min="4" max="4" width="24.7109375" bestFit="1" customWidth="1"/>
    <col min="5" max="5" width="44.42578125" bestFit="1" customWidth="1"/>
  </cols>
  <sheetData>
    <row r="1" spans="1:5" x14ac:dyDescent="0.25">
      <c r="A1" t="s">
        <v>58</v>
      </c>
      <c r="B1" t="s">
        <v>33</v>
      </c>
      <c r="C1" t="s">
        <v>34</v>
      </c>
      <c r="D1" s="28" t="s">
        <v>35</v>
      </c>
      <c r="E1" t="s">
        <v>36</v>
      </c>
    </row>
    <row r="2" spans="1:5" x14ac:dyDescent="0.25">
      <c r="A2" t="s">
        <v>59</v>
      </c>
      <c r="B2" t="s">
        <v>60</v>
      </c>
      <c r="D2" s="28"/>
    </row>
    <row r="3" spans="1:5" x14ac:dyDescent="0.25">
      <c r="A3" t="s">
        <v>37</v>
      </c>
      <c r="B3" s="29">
        <v>45751</v>
      </c>
    </row>
    <row r="4" spans="1:5" x14ac:dyDescent="0.25">
      <c r="A4" t="s">
        <v>38</v>
      </c>
      <c r="B4" t="s">
        <v>47</v>
      </c>
    </row>
    <row r="5" spans="1:5" x14ac:dyDescent="0.25">
      <c r="A5" t="s">
        <v>39</v>
      </c>
      <c r="B5" t="s">
        <v>40</v>
      </c>
      <c r="C5" t="s">
        <v>41</v>
      </c>
    </row>
    <row r="6" spans="1:5" x14ac:dyDescent="0.25">
      <c r="A6" t="s">
        <v>42</v>
      </c>
      <c r="B6" t="s">
        <v>43</v>
      </c>
      <c r="C6" t="s">
        <v>44</v>
      </c>
    </row>
    <row r="7" spans="1:5" x14ac:dyDescent="0.25">
      <c r="A7" t="s">
        <v>45</v>
      </c>
      <c r="B7" t="s">
        <v>46</v>
      </c>
    </row>
    <row r="9" spans="1:5" x14ac:dyDescent="0.25">
      <c r="A9" t="s">
        <v>48</v>
      </c>
    </row>
    <row r="10" spans="1:5" x14ac:dyDescent="0.25">
      <c r="A10" t="s">
        <v>49</v>
      </c>
      <c r="B10" t="s">
        <v>50</v>
      </c>
    </row>
    <row r="11" spans="1:5" x14ac:dyDescent="0.25">
      <c r="A11" t="s">
        <v>51</v>
      </c>
      <c r="B11" t="s">
        <v>52</v>
      </c>
    </row>
    <row r="12" spans="1:5" x14ac:dyDescent="0.25">
      <c r="A12" t="s">
        <v>53</v>
      </c>
      <c r="B12" t="s">
        <v>54</v>
      </c>
    </row>
    <row r="13" spans="1:5" x14ac:dyDescent="0.25">
      <c r="A13" t="s">
        <v>55</v>
      </c>
      <c r="B13" t="s">
        <v>56</v>
      </c>
    </row>
    <row r="14" spans="1:5" x14ac:dyDescent="0.25">
      <c r="A14" t="s">
        <v>57</v>
      </c>
    </row>
  </sheetData>
  <hyperlinks>
    <hyperlink ref="D1" r:id="rId1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9"/>
  <sheetViews>
    <sheetView topLeftCell="Y118" zoomScale="85" zoomScaleNormal="85" workbookViewId="0">
      <selection activeCell="Z126" sqref="Z126"/>
    </sheetView>
  </sheetViews>
  <sheetFormatPr baseColWidth="10" defaultColWidth="11.42578125" defaultRowHeight="15" x14ac:dyDescent="0.25"/>
  <cols>
    <col min="1" max="1" width="38.7109375" style="10" bestFit="1" customWidth="1"/>
    <col min="2" max="28" width="11.42578125" style="10" customWidth="1"/>
    <col min="29" max="34" width="11.42578125" style="10"/>
    <col min="35" max="35" width="11.42578125" style="20"/>
    <col min="36" max="16384" width="11.42578125" style="10"/>
  </cols>
  <sheetData>
    <row r="1" spans="1:37" x14ac:dyDescent="0.25">
      <c r="A1" s="10" t="s">
        <v>0</v>
      </c>
    </row>
    <row r="2" spans="1:37" x14ac:dyDescent="0.25">
      <c r="B2" s="10" t="s">
        <v>1</v>
      </c>
      <c r="K2" s="10" t="s">
        <v>2</v>
      </c>
      <c r="T2" s="10" t="s">
        <v>3</v>
      </c>
      <c r="AC2" s="11" t="s">
        <v>25</v>
      </c>
      <c r="AD2" s="11"/>
      <c r="AE2" s="11"/>
      <c r="AF2" s="11"/>
      <c r="AG2" s="11"/>
      <c r="AH2" s="11"/>
      <c r="AI2" s="22"/>
      <c r="AJ2" s="11"/>
      <c r="AK2" s="11"/>
    </row>
    <row r="3" spans="1:37" ht="15.75" thickBot="1" x14ac:dyDescent="0.3"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4</v>
      </c>
      <c r="L3" s="10" t="s">
        <v>5</v>
      </c>
      <c r="M3" s="10" t="s">
        <v>6</v>
      </c>
      <c r="N3" s="10" t="s">
        <v>7</v>
      </c>
      <c r="O3" s="10" t="s">
        <v>8</v>
      </c>
      <c r="P3" s="10" t="s">
        <v>9</v>
      </c>
      <c r="Q3" s="10" t="s">
        <v>10</v>
      </c>
      <c r="R3" s="10" t="s">
        <v>11</v>
      </c>
      <c r="S3" s="10" t="s">
        <v>12</v>
      </c>
      <c r="T3" s="10" t="s">
        <v>4</v>
      </c>
      <c r="U3" s="10" t="s">
        <v>5</v>
      </c>
      <c r="V3" s="10" t="s">
        <v>6</v>
      </c>
      <c r="W3" s="10" t="s">
        <v>7</v>
      </c>
      <c r="X3" s="10" t="s">
        <v>8</v>
      </c>
      <c r="Y3" s="10" t="s">
        <v>9</v>
      </c>
      <c r="Z3" s="10" t="s">
        <v>10</v>
      </c>
      <c r="AA3" s="10" t="s">
        <v>11</v>
      </c>
      <c r="AB3" s="10" t="s">
        <v>12</v>
      </c>
      <c r="AC3" s="11" t="s">
        <v>4</v>
      </c>
      <c r="AD3" s="11" t="s">
        <v>5</v>
      </c>
      <c r="AE3" s="11" t="s">
        <v>6</v>
      </c>
      <c r="AF3" s="11" t="s">
        <v>7</v>
      </c>
      <c r="AG3" s="11" t="s">
        <v>8</v>
      </c>
      <c r="AH3" s="11" t="s">
        <v>9</v>
      </c>
      <c r="AI3" s="22" t="s">
        <v>10</v>
      </c>
      <c r="AJ3" s="11" t="s">
        <v>11</v>
      </c>
      <c r="AK3" s="11" t="s">
        <v>12</v>
      </c>
    </row>
    <row r="4" spans="1:37" x14ac:dyDescent="0.25">
      <c r="A4" s="10" t="s">
        <v>13</v>
      </c>
      <c r="B4" s="10">
        <v>0</v>
      </c>
      <c r="C4" s="10">
        <v>3.6715147054121422</v>
      </c>
      <c r="D4" s="10">
        <v>-3.671514705412168</v>
      </c>
      <c r="E4" s="10">
        <v>0.69482705036930326</v>
      </c>
      <c r="F4" s="10">
        <v>-0.69482705036930881</v>
      </c>
      <c r="G4" s="10">
        <v>-7.1054273576010019E-15</v>
      </c>
      <c r="H4" s="10">
        <v>-5.3290705182007514E-15</v>
      </c>
      <c r="I4" s="10">
        <v>-2.1316282072803006E-14</v>
      </c>
      <c r="J4" s="10">
        <v>6.7723604502134549E-15</v>
      </c>
      <c r="K4" s="10">
        <v>0</v>
      </c>
      <c r="L4" s="10">
        <v>19.486350685358978</v>
      </c>
      <c r="M4" s="10">
        <v>-19.486350685358982</v>
      </c>
      <c r="N4" s="10">
        <v>7.0366494848139283E-2</v>
      </c>
      <c r="O4" s="10">
        <v>-7.0366494848137506E-2</v>
      </c>
      <c r="P4" s="10">
        <v>1.4210854715202004E-14</v>
      </c>
      <c r="Q4" s="10">
        <v>0</v>
      </c>
      <c r="R4" s="10">
        <v>2.1316282072803006E-14</v>
      </c>
      <c r="S4" s="10">
        <v>-1.7763568394002505E-14</v>
      </c>
      <c r="T4" s="10">
        <v>0</v>
      </c>
      <c r="U4" s="10">
        <v>5.4524942005593715</v>
      </c>
      <c r="V4" s="10">
        <v>-5.4524942005593644</v>
      </c>
      <c r="W4" s="10">
        <v>3.086564016759052</v>
      </c>
      <c r="X4" s="10">
        <v>-3.0865640167590556</v>
      </c>
      <c r="Y4" s="10">
        <v>7.1054273576010019E-15</v>
      </c>
      <c r="Z4" s="10">
        <v>3.1752378504279477E-14</v>
      </c>
      <c r="AA4" s="10">
        <v>4.2632564145606011E-14</v>
      </c>
      <c r="AB4" s="10">
        <v>3.5527136788005009E-14</v>
      </c>
      <c r="AC4" s="12">
        <f>AVERAGE(B4,K4,T4)/20</f>
        <v>0</v>
      </c>
      <c r="AD4" s="13">
        <f t="shared" ref="AD4:AK4" si="0">AVERAGE(C4,L4,U4)/20</f>
        <v>0.47683932652217492</v>
      </c>
      <c r="AE4" s="13">
        <f t="shared" si="0"/>
        <v>-0.47683932652217526</v>
      </c>
      <c r="AF4" s="13">
        <f t="shared" si="0"/>
        <v>6.419595936627491E-2</v>
      </c>
      <c r="AG4" s="13">
        <f t="shared" si="0"/>
        <v>-6.4195959366275035E-2</v>
      </c>
      <c r="AH4" s="13">
        <f t="shared" si="0"/>
        <v>2.3684757858670006E-16</v>
      </c>
      <c r="AI4" s="23">
        <f t="shared" si="0"/>
        <v>4.4038846643464539E-16</v>
      </c>
      <c r="AJ4" s="13">
        <f t="shared" si="0"/>
        <v>7.1054273576010023E-16</v>
      </c>
      <c r="AK4" s="14">
        <f t="shared" si="0"/>
        <v>4.0893214740359935E-16</v>
      </c>
    </row>
    <row r="5" spans="1:37" x14ac:dyDescent="0.25">
      <c r="A5" s="10" t="s">
        <v>14</v>
      </c>
      <c r="B5" s="10">
        <v>0</v>
      </c>
      <c r="C5" s="10">
        <v>-5.729435226439862</v>
      </c>
      <c r="D5" s="10">
        <v>5.7294352264398682</v>
      </c>
      <c r="E5" s="10">
        <v>0.59043348979537524</v>
      </c>
      <c r="F5" s="10">
        <v>-0.59043348979536603</v>
      </c>
      <c r="G5" s="10">
        <v>1.4210854715202004E-14</v>
      </c>
      <c r="H5" s="10">
        <v>3.3306690738754696E-15</v>
      </c>
      <c r="I5" s="10">
        <v>2.1316282072803006E-14</v>
      </c>
      <c r="J5" s="10">
        <v>1.5543122344752192E-15</v>
      </c>
      <c r="K5" s="10">
        <v>0</v>
      </c>
      <c r="L5" s="10">
        <v>-23.19642098479688</v>
      </c>
      <c r="M5" s="10">
        <v>23.196420984796884</v>
      </c>
      <c r="N5" s="10">
        <v>-0.18616653957562157</v>
      </c>
      <c r="O5" s="10">
        <v>0.18616653957561269</v>
      </c>
      <c r="P5" s="10">
        <v>1.0658141036401503E-14</v>
      </c>
      <c r="Q5" s="10">
        <v>2.6645352591003757E-15</v>
      </c>
      <c r="R5" s="10">
        <v>-7.1054273576010019E-15</v>
      </c>
      <c r="S5" s="10">
        <v>3.5527136788005009E-15</v>
      </c>
      <c r="T5" s="10">
        <v>0</v>
      </c>
      <c r="U5" s="10">
        <v>-22.390314283300395</v>
      </c>
      <c r="V5" s="10">
        <v>22.390314283300391</v>
      </c>
      <c r="W5" s="10">
        <v>-3.7775999276133376</v>
      </c>
      <c r="X5" s="10">
        <v>3.7775999276133376</v>
      </c>
      <c r="Y5" s="10">
        <v>7.1054273576010019E-15</v>
      </c>
      <c r="Z5" s="10">
        <v>3.1086244689504383E-15</v>
      </c>
      <c r="AA5" s="10">
        <v>-1.4210854715202004E-14</v>
      </c>
      <c r="AB5" s="10">
        <v>1.4210854715202004E-14</v>
      </c>
      <c r="AC5" s="15">
        <f t="shared" ref="AC5:AC15" si="1">AVERAGE(B5,K5,T5)/20</f>
        <v>0</v>
      </c>
      <c r="AD5" s="11">
        <f t="shared" ref="AD5:AD15" si="2">AVERAGE(C5,L5,U5)/20</f>
        <v>-0.85526950824228565</v>
      </c>
      <c r="AE5" s="11">
        <f t="shared" ref="AE5:AE15" si="3">AVERAGE(D5,M5,V5)/20</f>
        <v>0.85526950824228576</v>
      </c>
      <c r="AF5" s="11">
        <f t="shared" ref="AF5:AF15" si="4">AVERAGE(E5,N5,W5)/20</f>
        <v>-5.6222216289893066E-2</v>
      </c>
      <c r="AG5" s="11">
        <f t="shared" ref="AG5:AG15" si="5">AVERAGE(F5,O5,X5)/20</f>
        <v>5.6222216289893066E-2</v>
      </c>
      <c r="AH5" s="11">
        <f t="shared" ref="AH5:AH15" si="6">AVERAGE(G5,P5,Y5)/20</f>
        <v>5.3290705182007512E-16</v>
      </c>
      <c r="AI5" s="22">
        <f t="shared" ref="AI5:AI15" si="7">AVERAGE(H5,Q5,Z5)/20</f>
        <v>1.5173048003210473E-16</v>
      </c>
      <c r="AJ5" s="11">
        <f t="shared" ref="AJ5:AJ15" si="8">AVERAGE(I5,R5,AA5)/20</f>
        <v>0</v>
      </c>
      <c r="AK5" s="16">
        <f t="shared" ref="AK5:AK15" si="9">AVERAGE(J5,S5,AB5)/20</f>
        <v>3.2196467714129539E-16</v>
      </c>
    </row>
    <row r="6" spans="1:37" x14ac:dyDescent="0.25">
      <c r="A6" s="10" t="s">
        <v>15</v>
      </c>
      <c r="B6" s="10">
        <v>-56.391226527283429</v>
      </c>
      <c r="C6" s="10">
        <v>-8.7364474688127363</v>
      </c>
      <c r="D6" s="10">
        <v>-47.654779058470695</v>
      </c>
      <c r="E6" s="10">
        <v>-4.921191294942135</v>
      </c>
      <c r="F6" s="10">
        <v>-51.470035232341303</v>
      </c>
      <c r="G6" s="10">
        <v>-6.9999999999999982</v>
      </c>
      <c r="H6" s="10">
        <v>-49.391226527283422</v>
      </c>
      <c r="I6" s="10">
        <v>-26.911226527283432</v>
      </c>
      <c r="J6" s="10">
        <v>-29.479999999999997</v>
      </c>
      <c r="K6" s="10">
        <v>-72.02718463695436</v>
      </c>
      <c r="L6" s="10">
        <v>-28.641260893222189</v>
      </c>
      <c r="M6" s="10">
        <v>-43.385923743732164</v>
      </c>
      <c r="N6" s="10">
        <v>-1.6121015151590044</v>
      </c>
      <c r="O6" s="10">
        <v>-70.415083121795348</v>
      </c>
      <c r="P6" s="10">
        <v>-2.8666666666666671</v>
      </c>
      <c r="Q6" s="10">
        <v>-69.160517970287685</v>
      </c>
      <c r="R6" s="10">
        <v>-60.101841072098502</v>
      </c>
      <c r="S6" s="10">
        <v>-11.925343564855863</v>
      </c>
      <c r="T6" s="10">
        <v>-93.028092327241865</v>
      </c>
      <c r="U6" s="10">
        <v>-13.383185907028082</v>
      </c>
      <c r="V6" s="10">
        <v>-79.644906420213786</v>
      </c>
      <c r="W6" s="10">
        <v>-1.2540824998356541</v>
      </c>
      <c r="X6" s="10">
        <v>-91.774009827406203</v>
      </c>
      <c r="Y6" s="10">
        <v>-2.8666666666666742</v>
      </c>
      <c r="Z6" s="10">
        <v>-90.16142566057519</v>
      </c>
      <c r="AA6" s="10">
        <v>-104.1774129706658</v>
      </c>
      <c r="AB6" s="10">
        <v>11.149320643423927</v>
      </c>
      <c r="AC6" s="15">
        <f t="shared" si="1"/>
        <v>-3.6907750581913277</v>
      </c>
      <c r="AD6" s="11">
        <f t="shared" si="2"/>
        <v>-0.84601490448438332</v>
      </c>
      <c r="AE6" s="11">
        <f t="shared" si="3"/>
        <v>-2.844760153706944</v>
      </c>
      <c r="AF6" s="11">
        <f t="shared" si="4"/>
        <v>-0.12978958849894656</v>
      </c>
      <c r="AG6" s="11">
        <f t="shared" si="5"/>
        <v>-3.5609854696923811</v>
      </c>
      <c r="AH6" s="11">
        <f t="shared" si="6"/>
        <v>-0.21222222222222231</v>
      </c>
      <c r="AI6" s="22">
        <f t="shared" si="7"/>
        <v>-3.4785528359691051</v>
      </c>
      <c r="AJ6" s="11">
        <f t="shared" si="8"/>
        <v>-3.1865080095007956</v>
      </c>
      <c r="AK6" s="16">
        <f t="shared" si="9"/>
        <v>-0.50426704869053229</v>
      </c>
    </row>
    <row r="7" spans="1:37" x14ac:dyDescent="0.25">
      <c r="A7" s="10" t="s">
        <v>16</v>
      </c>
      <c r="B7" s="10">
        <v>7.3984862020159881</v>
      </c>
      <c r="C7" s="10">
        <v>4.0512688412538918</v>
      </c>
      <c r="D7" s="10">
        <v>3.3472173607620768</v>
      </c>
      <c r="E7" s="10">
        <v>0</v>
      </c>
      <c r="F7" s="10">
        <v>7.3984862020159738</v>
      </c>
      <c r="G7" s="10">
        <v>0</v>
      </c>
      <c r="H7" s="10">
        <v>7.3984862020159721</v>
      </c>
      <c r="I7" s="10">
        <v>7.3984862020159703</v>
      </c>
      <c r="J7" s="10">
        <v>0</v>
      </c>
      <c r="K7" s="10">
        <v>33.822806320254458</v>
      </c>
      <c r="L7" s="10">
        <v>16.434600004662148</v>
      </c>
      <c r="M7" s="10">
        <v>17.388206315592306</v>
      </c>
      <c r="N7" s="10">
        <v>0</v>
      </c>
      <c r="O7" s="10">
        <v>33.822806320254443</v>
      </c>
      <c r="P7" s="10">
        <v>0</v>
      </c>
      <c r="Q7" s="10">
        <v>33.822806320254443</v>
      </c>
      <c r="R7" s="10">
        <v>33.822806320254443</v>
      </c>
      <c r="S7" s="10">
        <v>-1.7763568394002505E-14</v>
      </c>
      <c r="T7" s="10">
        <v>49.493042669442445</v>
      </c>
      <c r="U7" s="10">
        <v>0</v>
      </c>
      <c r="V7" s="10">
        <v>49.493042669442417</v>
      </c>
      <c r="W7" s="10">
        <v>0</v>
      </c>
      <c r="X7" s="10">
        <v>49.493042669442431</v>
      </c>
      <c r="Y7" s="10">
        <v>0</v>
      </c>
      <c r="Z7" s="10">
        <v>49.49304266944241</v>
      </c>
      <c r="AA7" s="10">
        <v>49.49304266944241</v>
      </c>
      <c r="AB7" s="10">
        <v>2.8421709430404007E-14</v>
      </c>
      <c r="AC7" s="15">
        <f t="shared" si="1"/>
        <v>1.5119055865285482</v>
      </c>
      <c r="AD7" s="11">
        <f t="shared" si="2"/>
        <v>0.34143114743193392</v>
      </c>
      <c r="AE7" s="11">
        <f t="shared" si="3"/>
        <v>1.1704744390966133</v>
      </c>
      <c r="AF7" s="11">
        <f t="shared" si="4"/>
        <v>0</v>
      </c>
      <c r="AG7" s="11">
        <f t="shared" si="5"/>
        <v>1.5119055865285476</v>
      </c>
      <c r="AH7" s="11">
        <f t="shared" si="6"/>
        <v>0</v>
      </c>
      <c r="AI7" s="22">
        <f t="shared" si="7"/>
        <v>1.5119055865285469</v>
      </c>
      <c r="AJ7" s="11">
        <f t="shared" si="8"/>
        <v>1.5119055865285469</v>
      </c>
      <c r="AK7" s="16">
        <f t="shared" si="9"/>
        <v>1.7763568394002506E-16</v>
      </c>
    </row>
    <row r="8" spans="1:37" x14ac:dyDescent="0.25">
      <c r="A8" s="10" t="s">
        <v>17</v>
      </c>
      <c r="B8" s="10">
        <v>0</v>
      </c>
      <c r="C8" s="10">
        <v>-4.0221491741762456</v>
      </c>
      <c r="D8" s="10">
        <v>4.0221491741762385</v>
      </c>
      <c r="E8" s="10">
        <v>0.23785189833360409</v>
      </c>
      <c r="F8" s="10">
        <v>-0.23785189833359865</v>
      </c>
      <c r="G8" s="10">
        <v>0</v>
      </c>
      <c r="H8" s="10">
        <v>-3.3306690738754696E-15</v>
      </c>
      <c r="I8" s="10">
        <v>-1.0658141036401503E-14</v>
      </c>
      <c r="J8" s="10">
        <v>-1.3322676295501878E-15</v>
      </c>
      <c r="K8" s="10">
        <v>0</v>
      </c>
      <c r="L8" s="10">
        <v>-12.347671675653606</v>
      </c>
      <c r="M8" s="10">
        <v>12.347671675653604</v>
      </c>
      <c r="N8" s="10">
        <v>-17.04995484111565</v>
      </c>
      <c r="O8" s="10">
        <v>17.049954841115646</v>
      </c>
      <c r="P8" s="10">
        <v>0</v>
      </c>
      <c r="Q8" s="10">
        <v>-8.8817841970012523E-16</v>
      </c>
      <c r="R8" s="10">
        <v>0</v>
      </c>
      <c r="S8" s="10">
        <v>-3.5527136788005009E-15</v>
      </c>
      <c r="T8" s="10">
        <v>0</v>
      </c>
      <c r="U8" s="10">
        <v>-14.276935839486105</v>
      </c>
      <c r="V8" s="10">
        <v>14.276935839486109</v>
      </c>
      <c r="W8" s="10">
        <v>-25.634972614135187</v>
      </c>
      <c r="X8" s="10">
        <v>25.634972614135176</v>
      </c>
      <c r="Y8" s="10">
        <v>-1.0658141036401503E-14</v>
      </c>
      <c r="Z8" s="10">
        <v>3.5527136788005009E-15</v>
      </c>
      <c r="AA8" s="10">
        <v>7.1054273576010019E-15</v>
      </c>
      <c r="AB8" s="10">
        <v>0</v>
      </c>
      <c r="AC8" s="15">
        <f t="shared" si="1"/>
        <v>0</v>
      </c>
      <c r="AD8" s="11">
        <f t="shared" si="2"/>
        <v>-0.51077927815526603</v>
      </c>
      <c r="AE8" s="11">
        <f t="shared" si="3"/>
        <v>0.5107792781552658</v>
      </c>
      <c r="AF8" s="11">
        <f t="shared" si="4"/>
        <v>-0.70745125928195374</v>
      </c>
      <c r="AG8" s="11">
        <f t="shared" si="5"/>
        <v>0.70745125928195374</v>
      </c>
      <c r="AH8" s="11">
        <f t="shared" si="6"/>
        <v>-1.7763568394002506E-16</v>
      </c>
      <c r="AI8" s="22">
        <f t="shared" si="7"/>
        <v>-1.1102230246251566E-17</v>
      </c>
      <c r="AJ8" s="11">
        <f t="shared" si="8"/>
        <v>-5.9211894646675015E-17</v>
      </c>
      <c r="AK8" s="16">
        <f t="shared" si="9"/>
        <v>-8.1416355139178141E-17</v>
      </c>
    </row>
    <row r="9" spans="1:37" x14ac:dyDescent="0.25">
      <c r="A9" s="10" t="s">
        <v>18</v>
      </c>
      <c r="B9" s="10">
        <v>0</v>
      </c>
      <c r="C9" s="10">
        <v>13.059257428695682</v>
      </c>
      <c r="D9" s="10">
        <v>-13.059257428695673</v>
      </c>
      <c r="E9" s="10">
        <v>-5.4045823101278962</v>
      </c>
      <c r="F9" s="10">
        <v>5.4045823101279087</v>
      </c>
      <c r="G9" s="10">
        <v>7.1054273576010019E-15</v>
      </c>
      <c r="H9" s="10">
        <v>-5.5511151231257827E-15</v>
      </c>
      <c r="I9" s="10">
        <v>-3.5527136788005009E-15</v>
      </c>
      <c r="J9" s="10">
        <v>2.1649348980190553E-15</v>
      </c>
      <c r="K9" s="10">
        <v>0</v>
      </c>
      <c r="L9" s="10">
        <v>34.489523859393067</v>
      </c>
      <c r="M9" s="10">
        <v>-34.48952385939306</v>
      </c>
      <c r="N9" s="10">
        <v>3.7416166188647506</v>
      </c>
      <c r="O9" s="10">
        <v>-3.7416166188647448</v>
      </c>
      <c r="P9" s="10">
        <v>1.7763568394002505E-14</v>
      </c>
      <c r="Q9" s="10">
        <v>-9.7699626167013776E-15</v>
      </c>
      <c r="R9" s="10">
        <v>0</v>
      </c>
      <c r="S9" s="10">
        <v>7.1054273576010019E-15</v>
      </c>
      <c r="T9" s="10">
        <v>0</v>
      </c>
      <c r="U9" s="10">
        <v>30.596586377347144</v>
      </c>
      <c r="V9" s="10">
        <v>-30.59658637734714</v>
      </c>
      <c r="W9" s="10">
        <v>16.093806675650427</v>
      </c>
      <c r="X9" s="10">
        <v>-16.09380667565042</v>
      </c>
      <c r="Y9" s="10">
        <v>1.4210854715202004E-14</v>
      </c>
      <c r="Z9" s="10">
        <v>2.2204460492503131E-16</v>
      </c>
      <c r="AA9" s="10">
        <v>-7.1054273576010019E-15</v>
      </c>
      <c r="AB9" s="10">
        <v>7.1054273576010019E-15</v>
      </c>
      <c r="AC9" s="15">
        <f t="shared" si="1"/>
        <v>0</v>
      </c>
      <c r="AD9" s="11">
        <f t="shared" si="2"/>
        <v>1.3024227944239315</v>
      </c>
      <c r="AE9" s="11">
        <f t="shared" si="3"/>
        <v>-1.3024227944239313</v>
      </c>
      <c r="AF9" s="11">
        <f t="shared" si="4"/>
        <v>0.24051401640645467</v>
      </c>
      <c r="AG9" s="11">
        <f t="shared" si="5"/>
        <v>-0.24051401640645426</v>
      </c>
      <c r="AH9" s="11">
        <f t="shared" si="6"/>
        <v>6.5133084111342512E-16</v>
      </c>
      <c r="AI9" s="22">
        <f t="shared" si="7"/>
        <v>-2.5165055224836881E-16</v>
      </c>
      <c r="AJ9" s="11">
        <f t="shared" si="8"/>
        <v>-1.7763568394002506E-16</v>
      </c>
      <c r="AK9" s="16">
        <f t="shared" si="9"/>
        <v>2.7292982688701762E-16</v>
      </c>
    </row>
    <row r="10" spans="1:37" x14ac:dyDescent="0.25">
      <c r="A10" s="10" t="s">
        <v>19</v>
      </c>
      <c r="B10" s="10">
        <v>-8.392086843632363</v>
      </c>
      <c r="C10" s="10">
        <v>0</v>
      </c>
      <c r="D10" s="10">
        <v>-8.3920868436323559</v>
      </c>
      <c r="E10" s="10">
        <v>0</v>
      </c>
      <c r="F10" s="10">
        <v>-8.3920868436323577</v>
      </c>
      <c r="G10" s="10">
        <v>0</v>
      </c>
      <c r="H10" s="10">
        <v>-8.3920868436323524</v>
      </c>
      <c r="I10" s="10">
        <v>-8.3920868436323452</v>
      </c>
      <c r="J10" s="10">
        <v>0</v>
      </c>
      <c r="K10" s="10">
        <v>-24.123202730010824</v>
      </c>
      <c r="L10" s="10">
        <v>0</v>
      </c>
      <c r="M10" s="10">
        <v>-24.123202730010814</v>
      </c>
      <c r="N10" s="10">
        <v>0</v>
      </c>
      <c r="O10" s="10">
        <v>-24.123202730010817</v>
      </c>
      <c r="P10" s="10">
        <v>0</v>
      </c>
      <c r="Q10" s="10">
        <v>-24.123202730010814</v>
      </c>
      <c r="R10" s="10">
        <v>-24.123202730010835</v>
      </c>
      <c r="S10" s="10">
        <v>1.7763568394002505E-14</v>
      </c>
      <c r="T10" s="10">
        <v>-42.699960246615902</v>
      </c>
      <c r="U10" s="10">
        <v>0</v>
      </c>
      <c r="V10" s="10">
        <v>-42.699960246615902</v>
      </c>
      <c r="W10" s="10">
        <v>0</v>
      </c>
      <c r="X10" s="10">
        <v>-42.699960246615909</v>
      </c>
      <c r="Y10" s="10">
        <v>0</v>
      </c>
      <c r="Z10" s="10">
        <v>-42.699960246615895</v>
      </c>
      <c r="AA10" s="10">
        <v>-42.699960246615923</v>
      </c>
      <c r="AB10" s="10">
        <v>-4.2632564145606011E-14</v>
      </c>
      <c r="AC10" s="15">
        <f t="shared" si="1"/>
        <v>-1.2535874970043182</v>
      </c>
      <c r="AD10" s="11">
        <f t="shared" si="2"/>
        <v>0</v>
      </c>
      <c r="AE10" s="11">
        <f t="shared" si="3"/>
        <v>-1.2535874970043179</v>
      </c>
      <c r="AF10" s="11">
        <f t="shared" si="4"/>
        <v>0</v>
      </c>
      <c r="AG10" s="11">
        <f t="shared" si="5"/>
        <v>-1.2535874970043182</v>
      </c>
      <c r="AH10" s="11">
        <f t="shared" si="6"/>
        <v>0</v>
      </c>
      <c r="AI10" s="22">
        <f t="shared" si="7"/>
        <v>-1.2535874970043177</v>
      </c>
      <c r="AJ10" s="11">
        <f t="shared" si="8"/>
        <v>-1.2535874970043184</v>
      </c>
      <c r="AK10" s="16">
        <f t="shared" si="9"/>
        <v>-4.1448326252672511E-16</v>
      </c>
    </row>
    <row r="11" spans="1:37" x14ac:dyDescent="0.25">
      <c r="A11" s="10" t="s">
        <v>20</v>
      </c>
      <c r="B11" s="10">
        <v>10.164178114063754</v>
      </c>
      <c r="C11" s="10">
        <v>8.1003761888488661</v>
      </c>
      <c r="D11" s="10">
        <v>2.0638019252149071</v>
      </c>
      <c r="E11" s="10">
        <v>4.6016056598245596</v>
      </c>
      <c r="F11" s="10">
        <v>5.5625724542391932</v>
      </c>
      <c r="G11" s="10">
        <v>-6.5084991833721997</v>
      </c>
      <c r="H11" s="10">
        <v>16.672677297435953</v>
      </c>
      <c r="I11" s="10">
        <v>10.164178114063755</v>
      </c>
      <c r="J11" s="10">
        <v>1.8873791418627661E-15</v>
      </c>
      <c r="K11" s="10">
        <v>17.618369313114098</v>
      </c>
      <c r="L11" s="10">
        <v>14.091373085651806</v>
      </c>
      <c r="M11" s="10">
        <v>3.5269962274622912</v>
      </c>
      <c r="N11" s="10">
        <v>7.9204238248106806</v>
      </c>
      <c r="O11" s="10">
        <v>9.6979454883034144</v>
      </c>
      <c r="P11" s="10">
        <v>-7.5784628329005077</v>
      </c>
      <c r="Q11" s="10">
        <v>25.1968321460146</v>
      </c>
      <c r="R11" s="10">
        <v>17.618369313114105</v>
      </c>
      <c r="S11" s="10">
        <v>-7.1054273576010019E-15</v>
      </c>
      <c r="T11" s="10">
        <v>17.618369313114087</v>
      </c>
      <c r="U11" s="10">
        <v>14.091373085651806</v>
      </c>
      <c r="V11" s="10">
        <v>3.5269962274622912</v>
      </c>
      <c r="W11" s="10">
        <v>7.9204238248106762</v>
      </c>
      <c r="X11" s="10">
        <v>9.6979454883034037</v>
      </c>
      <c r="Y11" s="10">
        <v>-7.5784628329005148</v>
      </c>
      <c r="Z11" s="10">
        <v>25.196832146014607</v>
      </c>
      <c r="AA11" s="10">
        <v>17.618369313114123</v>
      </c>
      <c r="AB11" s="10">
        <v>7.1054273576010019E-15</v>
      </c>
      <c r="AC11" s="15">
        <f t="shared" si="1"/>
        <v>0.75668194567153235</v>
      </c>
      <c r="AD11" s="11">
        <f t="shared" si="2"/>
        <v>0.60471870600254118</v>
      </c>
      <c r="AE11" s="11">
        <f t="shared" si="3"/>
        <v>0.1519632396689915</v>
      </c>
      <c r="AF11" s="11">
        <f t="shared" si="4"/>
        <v>0.34070755515743195</v>
      </c>
      <c r="AG11" s="11">
        <f t="shared" si="5"/>
        <v>0.41597439051410018</v>
      </c>
      <c r="AH11" s="11">
        <f t="shared" si="6"/>
        <v>-0.36109041415288701</v>
      </c>
      <c r="AI11" s="22">
        <f t="shared" si="7"/>
        <v>1.1177723598244194</v>
      </c>
      <c r="AJ11" s="11">
        <f t="shared" si="8"/>
        <v>0.75668194567153302</v>
      </c>
      <c r="AK11" s="16">
        <f t="shared" si="9"/>
        <v>3.1456319031046101E-17</v>
      </c>
    </row>
    <row r="12" spans="1:37" x14ac:dyDescent="0.25">
      <c r="A12" s="10" t="s">
        <v>21</v>
      </c>
      <c r="B12" s="10">
        <v>-12.394290069193307</v>
      </c>
      <c r="C12" s="10">
        <v>-10.624891857539687</v>
      </c>
      <c r="D12" s="10">
        <v>-1.7693982116536233</v>
      </c>
      <c r="E12" s="10">
        <v>-5.5161174300795937</v>
      </c>
      <c r="F12" s="10">
        <v>-6.878172639113739</v>
      </c>
      <c r="G12" s="10">
        <v>1.6350783073134529</v>
      </c>
      <c r="H12" s="10">
        <v>-14.029368376506774</v>
      </c>
      <c r="I12" s="10">
        <v>-12.394290069193321</v>
      </c>
      <c r="J12" s="10">
        <v>-1.3322676295501878E-15</v>
      </c>
      <c r="K12" s="10">
        <v>-14.945815381218646</v>
      </c>
      <c r="L12" s="10">
        <v>-13.762005349974551</v>
      </c>
      <c r="M12" s="10">
        <v>-1.1838100312441071</v>
      </c>
      <c r="N12" s="10">
        <v>-6.7372449997955055</v>
      </c>
      <c r="O12" s="10">
        <v>-8.2085703814231437</v>
      </c>
      <c r="P12" s="10">
        <v>-0.41746074267901889</v>
      </c>
      <c r="Q12" s="10">
        <v>-14.528354638539614</v>
      </c>
      <c r="R12" s="10">
        <v>-14.945815381218679</v>
      </c>
      <c r="S12" s="10">
        <v>0</v>
      </c>
      <c r="T12" s="10">
        <v>-8.1288214092155506</v>
      </c>
      <c r="U12" s="10">
        <v>-7.921516160354023</v>
      </c>
      <c r="V12" s="10">
        <v>-0.20730524886153034</v>
      </c>
      <c r="W12" s="10">
        <v>-3.6114593213059027</v>
      </c>
      <c r="X12" s="10">
        <v>-4.5173620879096674</v>
      </c>
      <c r="Y12" s="10">
        <v>-0.29981936278357324</v>
      </c>
      <c r="Z12" s="10">
        <v>-7.8290020464319818</v>
      </c>
      <c r="AA12" s="10">
        <v>-8.1288214092155755</v>
      </c>
      <c r="AB12" s="10">
        <v>0</v>
      </c>
      <c r="AC12" s="15">
        <f t="shared" si="1"/>
        <v>-0.59114878099379164</v>
      </c>
      <c r="AD12" s="11">
        <f t="shared" si="2"/>
        <v>-0.53847355613113768</v>
      </c>
      <c r="AE12" s="11">
        <f t="shared" si="3"/>
        <v>-5.2675224862654343E-2</v>
      </c>
      <c r="AF12" s="11">
        <f t="shared" si="4"/>
        <v>-0.26441369585301672</v>
      </c>
      <c r="AG12" s="11">
        <f t="shared" si="5"/>
        <v>-0.32673508514077587</v>
      </c>
      <c r="AH12" s="11">
        <f t="shared" si="6"/>
        <v>1.5296636697514346E-2</v>
      </c>
      <c r="AI12" s="22">
        <f t="shared" si="7"/>
        <v>-0.60644541769130622</v>
      </c>
      <c r="AJ12" s="11">
        <f t="shared" si="8"/>
        <v>-0.59114878099379287</v>
      </c>
      <c r="AK12" s="16">
        <f t="shared" si="9"/>
        <v>-2.2204460492503132E-17</v>
      </c>
    </row>
    <row r="13" spans="1:37" x14ac:dyDescent="0.25">
      <c r="A13" s="10" t="s">
        <v>22</v>
      </c>
      <c r="B13" s="10">
        <v>4.9630981142165531</v>
      </c>
      <c r="C13" s="10">
        <v>-0.41425870990290492</v>
      </c>
      <c r="D13" s="10">
        <v>5.377356824119456</v>
      </c>
      <c r="E13" s="10">
        <v>0.96661352293478664</v>
      </c>
      <c r="F13" s="10">
        <v>3.996484591281769</v>
      </c>
      <c r="G13" s="10">
        <v>4.9630981142165549</v>
      </c>
      <c r="H13" s="10">
        <v>-3.3306690738754696E-15</v>
      </c>
      <c r="I13" s="10">
        <v>4.9630981142165567</v>
      </c>
      <c r="J13" s="10">
        <v>-6.6613381477509392E-16</v>
      </c>
      <c r="K13" s="10">
        <v>22.393388461262568</v>
      </c>
      <c r="L13" s="10">
        <v>10.165384337391957</v>
      </c>
      <c r="M13" s="10">
        <v>12.228004123870614</v>
      </c>
      <c r="N13" s="10">
        <v>11.570487017225588</v>
      </c>
      <c r="O13" s="10">
        <v>10.822901444036994</v>
      </c>
      <c r="P13" s="10">
        <v>22.393388461262575</v>
      </c>
      <c r="Q13" s="10">
        <v>8.8817841970012523E-16</v>
      </c>
      <c r="R13" s="10">
        <v>22.393388461262568</v>
      </c>
      <c r="S13" s="10">
        <v>7.1054273576010019E-15</v>
      </c>
      <c r="T13" s="10">
        <v>36.771923411096964</v>
      </c>
      <c r="U13" s="10">
        <v>23.91840230760554</v>
      </c>
      <c r="V13" s="10">
        <v>12.853521103491435</v>
      </c>
      <c r="W13" s="10">
        <v>17.534856878746879</v>
      </c>
      <c r="X13" s="10">
        <v>19.237066532350088</v>
      </c>
      <c r="Y13" s="10">
        <v>36.771923411096971</v>
      </c>
      <c r="Z13" s="10">
        <v>6.6613381477509392E-15</v>
      </c>
      <c r="AA13" s="10">
        <v>36.77192341109695</v>
      </c>
      <c r="AB13" s="10">
        <v>0</v>
      </c>
      <c r="AC13" s="15">
        <f t="shared" si="1"/>
        <v>1.0688068331096015</v>
      </c>
      <c r="AD13" s="11">
        <f t="shared" si="2"/>
        <v>0.56115879891824316</v>
      </c>
      <c r="AE13" s="11">
        <f t="shared" si="3"/>
        <v>0.50764803419135851</v>
      </c>
      <c r="AF13" s="11">
        <f t="shared" si="4"/>
        <v>0.50119929031512089</v>
      </c>
      <c r="AG13" s="11">
        <f t="shared" si="5"/>
        <v>0.56760754279448089</v>
      </c>
      <c r="AH13" s="11">
        <f t="shared" si="6"/>
        <v>1.0688068331096017</v>
      </c>
      <c r="AI13" s="22">
        <f t="shared" si="7"/>
        <v>7.0314124892926578E-17</v>
      </c>
      <c r="AJ13" s="11">
        <f t="shared" si="8"/>
        <v>1.0688068331096012</v>
      </c>
      <c r="AK13" s="16">
        <f t="shared" si="9"/>
        <v>1.0732155904709845E-16</v>
      </c>
    </row>
    <row r="14" spans="1:37" x14ac:dyDescent="0.25">
      <c r="A14" s="10" t="s">
        <v>23</v>
      </c>
      <c r="B14" s="10">
        <v>0</v>
      </c>
      <c r="C14" s="10">
        <v>11.237754652229931</v>
      </c>
      <c r="D14" s="10">
        <v>-11.237754652229922</v>
      </c>
      <c r="E14" s="10">
        <v>6.0861890115517241</v>
      </c>
      <c r="F14" s="10">
        <v>-6.0861890115517205</v>
      </c>
      <c r="G14" s="10">
        <v>3.5527136788005009E-15</v>
      </c>
      <c r="H14" s="10">
        <v>-1.9984014443252818E-15</v>
      </c>
      <c r="I14" s="10">
        <v>1.0658141036401503E-14</v>
      </c>
      <c r="J14" s="10">
        <v>1.8873791418627661E-15</v>
      </c>
      <c r="K14" s="10">
        <v>0</v>
      </c>
      <c r="L14" s="10">
        <v>21.55199762779808</v>
      </c>
      <c r="M14" s="10">
        <v>-21.551997627798087</v>
      </c>
      <c r="N14" s="10">
        <v>10.755687758283925</v>
      </c>
      <c r="O14" s="10">
        <v>-10.755687758283933</v>
      </c>
      <c r="P14" s="10">
        <v>3.5527136788005009E-15</v>
      </c>
      <c r="Q14" s="10">
        <v>0</v>
      </c>
      <c r="R14" s="10">
        <v>7.1054273576010019E-15</v>
      </c>
      <c r="S14" s="10">
        <v>3.5527136788005009E-15</v>
      </c>
      <c r="T14" s="10">
        <v>0</v>
      </c>
      <c r="U14" s="10">
        <v>23.348821623082969</v>
      </c>
      <c r="V14" s="10">
        <v>-23.348821623082966</v>
      </c>
      <c r="W14" s="10">
        <v>17.197299393944085</v>
      </c>
      <c r="X14" s="10">
        <v>-17.197299393944089</v>
      </c>
      <c r="Y14" s="10">
        <v>7.1054273576010019E-15</v>
      </c>
      <c r="Z14" s="10">
        <v>2.886579864025407E-15</v>
      </c>
      <c r="AA14" s="10">
        <v>7.1054273576010019E-15</v>
      </c>
      <c r="AB14" s="10">
        <v>0</v>
      </c>
      <c r="AC14" s="15">
        <f t="shared" si="1"/>
        <v>0</v>
      </c>
      <c r="AD14" s="11">
        <f t="shared" si="2"/>
        <v>0.935642898385183</v>
      </c>
      <c r="AE14" s="11">
        <f t="shared" si="3"/>
        <v>-0.935642898385183</v>
      </c>
      <c r="AF14" s="11">
        <f t="shared" si="4"/>
        <v>0.56731960272966231</v>
      </c>
      <c r="AG14" s="11">
        <f t="shared" si="5"/>
        <v>-0.56731960272966231</v>
      </c>
      <c r="AH14" s="11">
        <f t="shared" si="6"/>
        <v>2.3684757858670006E-16</v>
      </c>
      <c r="AI14" s="22">
        <f t="shared" si="7"/>
        <v>1.4802973661668754E-17</v>
      </c>
      <c r="AJ14" s="11">
        <f t="shared" si="8"/>
        <v>4.1448326252672511E-16</v>
      </c>
      <c r="AK14" s="16">
        <f t="shared" si="9"/>
        <v>9.0668213677721116E-17</v>
      </c>
    </row>
    <row r="15" spans="1:37" ht="15.75" thickBot="1" x14ac:dyDescent="0.3">
      <c r="A15" s="10" t="s">
        <v>24</v>
      </c>
      <c r="B15" s="10">
        <v>0</v>
      </c>
      <c r="C15" s="10">
        <v>12.917158551642036</v>
      </c>
      <c r="D15" s="10">
        <v>-12.91715855164203</v>
      </c>
      <c r="E15" s="10">
        <v>3.0280825070261796</v>
      </c>
      <c r="F15" s="10">
        <v>-3.0280825070261681</v>
      </c>
      <c r="G15" s="10">
        <v>7.1054273576010019E-15</v>
      </c>
      <c r="H15" s="10">
        <v>-2.4424906541753444E-15</v>
      </c>
      <c r="I15" s="10">
        <v>1.0658141036401503E-14</v>
      </c>
      <c r="J15" s="10">
        <v>1.8873791418627661E-15</v>
      </c>
      <c r="K15" s="10">
        <v>0</v>
      </c>
      <c r="L15" s="10">
        <v>23.231401527210192</v>
      </c>
      <c r="M15" s="10">
        <v>-23.231401527210192</v>
      </c>
      <c r="N15" s="10">
        <v>12.796906238211076</v>
      </c>
      <c r="O15" s="10">
        <v>-12.796906238211085</v>
      </c>
      <c r="P15" s="10">
        <v>1.0658141036401503E-14</v>
      </c>
      <c r="Q15" s="10">
        <v>-4.4408920985006262E-15</v>
      </c>
      <c r="R15" s="10">
        <v>-7.1054273576010019E-15</v>
      </c>
      <c r="S15" s="10">
        <v>2.1316282072803006E-14</v>
      </c>
      <c r="T15" s="10">
        <v>0</v>
      </c>
      <c r="U15" s="10">
        <v>25.028225522495074</v>
      </c>
      <c r="V15" s="10">
        <v>-25.02822552249507</v>
      </c>
      <c r="W15" s="10">
        <v>19.823662116610336</v>
      </c>
      <c r="X15" s="10">
        <v>-19.823662116610336</v>
      </c>
      <c r="Y15" s="10">
        <v>1.0658141036401503E-14</v>
      </c>
      <c r="Z15" s="10">
        <v>0</v>
      </c>
      <c r="AA15" s="10">
        <v>-2.1316282072803006E-14</v>
      </c>
      <c r="AB15" s="10">
        <v>2.1316282072803006E-14</v>
      </c>
      <c r="AC15" s="17">
        <f t="shared" si="1"/>
        <v>0</v>
      </c>
      <c r="AD15" s="18">
        <f t="shared" si="2"/>
        <v>1.0196130933557883</v>
      </c>
      <c r="AE15" s="18">
        <f t="shared" si="3"/>
        <v>-1.0196130933557881</v>
      </c>
      <c r="AF15" s="18">
        <f t="shared" si="4"/>
        <v>0.59414418103079325</v>
      </c>
      <c r="AG15" s="18">
        <f t="shared" si="5"/>
        <v>-0.59414418103079314</v>
      </c>
      <c r="AH15" s="18">
        <f t="shared" si="6"/>
        <v>4.7369515717340012E-16</v>
      </c>
      <c r="AI15" s="24">
        <f t="shared" si="7"/>
        <v>-1.1472304587793285E-16</v>
      </c>
      <c r="AJ15" s="18">
        <f t="shared" si="8"/>
        <v>-2.9605947323337511E-16</v>
      </c>
      <c r="AK15" s="19">
        <f t="shared" si="9"/>
        <v>7.4199905479114622E-16</v>
      </c>
    </row>
    <row r="16" spans="1:37" x14ac:dyDescent="0.25">
      <c r="A16" s="10" t="s">
        <v>26</v>
      </c>
      <c r="AC16" s="11"/>
      <c r="AD16" s="11"/>
      <c r="AE16" s="11"/>
      <c r="AF16" s="11"/>
      <c r="AG16" s="11"/>
      <c r="AH16" s="11"/>
      <c r="AI16" s="22"/>
      <c r="AJ16" s="11"/>
      <c r="AK16" s="11"/>
    </row>
    <row r="17" spans="1:37" x14ac:dyDescent="0.25">
      <c r="B17" s="10" t="s">
        <v>1</v>
      </c>
      <c r="K17" s="10" t="s">
        <v>2</v>
      </c>
      <c r="T17" s="10" t="s">
        <v>3</v>
      </c>
      <c r="AC17" s="10" t="s">
        <v>25</v>
      </c>
    </row>
    <row r="18" spans="1:37" ht="15.75" thickBot="1" x14ac:dyDescent="0.3">
      <c r="B18" s="10" t="s">
        <v>4</v>
      </c>
      <c r="C18" s="10" t="s">
        <v>5</v>
      </c>
      <c r="D18" s="10" t="s">
        <v>6</v>
      </c>
      <c r="E18" s="10" t="s">
        <v>7</v>
      </c>
      <c r="F18" s="10" t="s">
        <v>8</v>
      </c>
      <c r="G18" s="10" t="s">
        <v>9</v>
      </c>
      <c r="H18" s="10" t="s">
        <v>10</v>
      </c>
      <c r="I18" s="10" t="s">
        <v>11</v>
      </c>
      <c r="J18" s="10" t="s">
        <v>12</v>
      </c>
      <c r="K18" s="10" t="s">
        <v>4</v>
      </c>
      <c r="L18" s="10" t="s">
        <v>5</v>
      </c>
      <c r="M18" s="10" t="s">
        <v>6</v>
      </c>
      <c r="N18" s="10" t="s">
        <v>7</v>
      </c>
      <c r="O18" s="10" t="s">
        <v>8</v>
      </c>
      <c r="P18" s="10" t="s">
        <v>9</v>
      </c>
      <c r="Q18" s="10" t="s">
        <v>10</v>
      </c>
      <c r="R18" s="10" t="s">
        <v>11</v>
      </c>
      <c r="S18" s="10" t="s">
        <v>12</v>
      </c>
      <c r="T18" s="10" t="s">
        <v>4</v>
      </c>
      <c r="U18" s="10" t="s">
        <v>5</v>
      </c>
      <c r="V18" s="10" t="s">
        <v>6</v>
      </c>
      <c r="W18" s="10" t="s">
        <v>7</v>
      </c>
      <c r="X18" s="10" t="s">
        <v>8</v>
      </c>
      <c r="Y18" s="10" t="s">
        <v>9</v>
      </c>
      <c r="Z18" s="10" t="s">
        <v>10</v>
      </c>
      <c r="AA18" s="10" t="s">
        <v>11</v>
      </c>
      <c r="AB18" s="10" t="s">
        <v>12</v>
      </c>
      <c r="AC18" s="10" t="s">
        <v>4</v>
      </c>
      <c r="AD18" s="10" t="s">
        <v>5</v>
      </c>
      <c r="AE18" s="10" t="s">
        <v>6</v>
      </c>
      <c r="AF18" s="10" t="s">
        <v>7</v>
      </c>
      <c r="AG18" s="10" t="s">
        <v>8</v>
      </c>
      <c r="AH18" s="10" t="s">
        <v>9</v>
      </c>
      <c r="AI18" s="20" t="s">
        <v>10</v>
      </c>
      <c r="AJ18" s="10" t="s">
        <v>11</v>
      </c>
      <c r="AK18" s="10" t="s">
        <v>12</v>
      </c>
    </row>
    <row r="19" spans="1:37" x14ac:dyDescent="0.25">
      <c r="A19" s="10" t="s">
        <v>13</v>
      </c>
      <c r="B19" s="10">
        <v>0</v>
      </c>
      <c r="C19" s="10">
        <v>0.42689654269367416</v>
      </c>
      <c r="D19" s="10">
        <v>-0.42689654269369104</v>
      </c>
      <c r="E19" s="10">
        <v>1.2713554063394734</v>
      </c>
      <c r="F19" s="10">
        <v>-1.2713554063394898</v>
      </c>
      <c r="G19" s="10">
        <v>8.8817841970012523E-16</v>
      </c>
      <c r="H19" s="10">
        <v>-1.2434497875801753E-14</v>
      </c>
      <c r="I19" s="10">
        <v>-1.2434497875801753E-14</v>
      </c>
      <c r="J19" s="10">
        <v>-2.2204460492503131E-16</v>
      </c>
      <c r="K19" s="10">
        <v>0</v>
      </c>
      <c r="L19" s="10">
        <v>6.7718427494725404</v>
      </c>
      <c r="M19" s="10">
        <v>-6.7718427494725546</v>
      </c>
      <c r="N19" s="10">
        <v>3.8824427225811462</v>
      </c>
      <c r="O19" s="10">
        <v>-3.8824427225811569</v>
      </c>
      <c r="P19" s="10">
        <v>1.4210854715202004E-14</v>
      </c>
      <c r="Q19" s="10">
        <v>-2.8421709430404007E-14</v>
      </c>
      <c r="R19" s="10">
        <v>1.2434497875801753E-14</v>
      </c>
      <c r="S19" s="10">
        <v>-3.0198066269804258E-14</v>
      </c>
      <c r="T19" s="10">
        <v>0</v>
      </c>
      <c r="U19" s="10">
        <v>9.0925214647936823</v>
      </c>
      <c r="V19" s="10">
        <v>-9.0925214647936965</v>
      </c>
      <c r="W19" s="10">
        <v>7.0888478354237066</v>
      </c>
      <c r="X19" s="10">
        <v>-7.0888478354237314</v>
      </c>
      <c r="Y19" s="10">
        <v>1.0658141036401503E-14</v>
      </c>
      <c r="Z19" s="10">
        <v>-1.5099033134902129E-14</v>
      </c>
      <c r="AA19" s="10">
        <v>1.4210854715202004E-14</v>
      </c>
      <c r="AB19" s="10">
        <v>-2.8421709430404007E-14</v>
      </c>
      <c r="AC19" s="12">
        <f>AVERAGE(B19,K19,T19)/20</f>
        <v>0</v>
      </c>
      <c r="AD19" s="13">
        <f t="shared" ref="AD19:AD30" si="10">AVERAGE(C19,L19,U19)/20</f>
        <v>0.27152101261599826</v>
      </c>
      <c r="AE19" s="13">
        <f t="shared" ref="AE19:AE30" si="11">AVERAGE(D19,M19,V19)/20</f>
        <v>-0.27152101261599904</v>
      </c>
      <c r="AF19" s="13">
        <f t="shared" ref="AF19:AF30" si="12">AVERAGE(E19,N19,W19)/20</f>
        <v>0.20404409940573878</v>
      </c>
      <c r="AG19" s="13">
        <f t="shared" ref="AG19:AG30" si="13">AVERAGE(F19,O19,X19)/20</f>
        <v>-0.20404409940573962</v>
      </c>
      <c r="AH19" s="13">
        <f t="shared" ref="AH19:AH30" si="14">AVERAGE(G19,P19,Y19)/20</f>
        <v>4.2928623618839382E-16</v>
      </c>
      <c r="AI19" s="23">
        <f t="shared" ref="AI19:AI30" si="15">AVERAGE(H19,Q19,Z19)/20</f>
        <v>-9.3258734068513153E-16</v>
      </c>
      <c r="AJ19" s="13">
        <f t="shared" ref="AJ19:AJ30" si="16">AVERAGE(I19,R19,AA19)/20</f>
        <v>2.3684757858670006E-16</v>
      </c>
      <c r="AK19" s="14">
        <f t="shared" ref="AK19:AK30" si="17">AVERAGE(J19,S19,AB19)/20</f>
        <v>-9.8069700508555481E-16</v>
      </c>
    </row>
    <row r="20" spans="1:37" x14ac:dyDescent="0.25">
      <c r="A20" s="10" t="s">
        <v>14</v>
      </c>
      <c r="B20" s="10">
        <v>0</v>
      </c>
      <c r="C20" s="10">
        <v>-1.3723631120810706</v>
      </c>
      <c r="D20" s="10">
        <v>1.3723631120810529</v>
      </c>
      <c r="E20" s="10">
        <v>-2.5068230207915949</v>
      </c>
      <c r="F20" s="10">
        <v>2.5068230207915843</v>
      </c>
      <c r="G20" s="10">
        <v>9.7699626167013776E-15</v>
      </c>
      <c r="H20" s="10">
        <v>-1.0658141036401503E-14</v>
      </c>
      <c r="I20" s="10">
        <v>-1.0658141036401503E-14</v>
      </c>
      <c r="J20" s="10">
        <v>1.1102230246251565E-16</v>
      </c>
      <c r="K20" s="10">
        <v>0</v>
      </c>
      <c r="L20" s="10">
        <v>-8.7106650719211149</v>
      </c>
      <c r="M20" s="10">
        <v>8.710665071921122</v>
      </c>
      <c r="N20" s="10">
        <v>-6.0670866873926546</v>
      </c>
      <c r="O20" s="10">
        <v>6.0670866873926599</v>
      </c>
      <c r="P20" s="10">
        <v>-2.6645352591003757E-15</v>
      </c>
      <c r="Q20" s="10">
        <v>3.1086244689504383E-15</v>
      </c>
      <c r="R20" s="10">
        <v>-3.5527136788005009E-15</v>
      </c>
      <c r="S20" s="10">
        <v>8.8817841970012523E-16</v>
      </c>
      <c r="T20" s="10">
        <v>0</v>
      </c>
      <c r="U20" s="10">
        <v>-12.949983424825078</v>
      </c>
      <c r="V20" s="10">
        <v>12.949983424825078</v>
      </c>
      <c r="W20" s="10">
        <v>-9.4317645412143971</v>
      </c>
      <c r="X20" s="10">
        <v>9.4317645412144024</v>
      </c>
      <c r="Y20" s="10">
        <v>3.5527136788005009E-15</v>
      </c>
      <c r="Z20" s="10">
        <v>3.7747582837255322E-15</v>
      </c>
      <c r="AA20" s="10">
        <v>1.7763568394002505E-14</v>
      </c>
      <c r="AB20" s="10">
        <v>-7.1054273576010019E-15</v>
      </c>
      <c r="AC20" s="15">
        <f t="shared" ref="AC20:AC30" si="18">AVERAGE(B20,K20,T20)/20</f>
        <v>0</v>
      </c>
      <c r="AD20" s="11">
        <f t="shared" si="10"/>
        <v>-0.38388352681378773</v>
      </c>
      <c r="AE20" s="11">
        <f t="shared" si="11"/>
        <v>0.38388352681378757</v>
      </c>
      <c r="AF20" s="11">
        <f t="shared" si="12"/>
        <v>-0.30009457082331076</v>
      </c>
      <c r="AG20" s="11">
        <f t="shared" si="13"/>
        <v>0.30009457082331076</v>
      </c>
      <c r="AH20" s="11">
        <f t="shared" si="14"/>
        <v>1.7763568394002506E-16</v>
      </c>
      <c r="AI20" s="22">
        <f t="shared" si="15"/>
        <v>-6.2912638062092202E-17</v>
      </c>
      <c r="AJ20" s="11">
        <f t="shared" si="16"/>
        <v>5.9211894646675015E-17</v>
      </c>
      <c r="AK20" s="16">
        <f t="shared" si="17"/>
        <v>-1.0177044392397268E-16</v>
      </c>
    </row>
    <row r="21" spans="1:37" x14ac:dyDescent="0.25">
      <c r="A21" s="10" t="s">
        <v>15</v>
      </c>
      <c r="B21" s="10">
        <v>-25.266659454639264</v>
      </c>
      <c r="C21" s="10">
        <v>-2.8656869592242908</v>
      </c>
      <c r="D21" s="10">
        <v>-22.400972495414958</v>
      </c>
      <c r="E21" s="10">
        <v>-1.3105327457096965</v>
      </c>
      <c r="F21" s="10">
        <v>-23.956126708929549</v>
      </c>
      <c r="G21" s="10">
        <v>-2.8764805414551615</v>
      </c>
      <c r="H21" s="10">
        <v>-22.390178913184087</v>
      </c>
      <c r="I21" s="10">
        <v>-11.066151840426054</v>
      </c>
      <c r="J21" s="10">
        <v>-14.200507614213198</v>
      </c>
      <c r="K21" s="10">
        <v>-35.345670790342801</v>
      </c>
      <c r="L21" s="10">
        <v>-9.9373922845587987</v>
      </c>
      <c r="M21" s="10">
        <v>-25.408278505783993</v>
      </c>
      <c r="N21" s="10">
        <v>-0.6686844172959816</v>
      </c>
      <c r="O21" s="10">
        <v>-34.676986373046816</v>
      </c>
      <c r="P21" s="10">
        <v>-1.7343485617597292</v>
      </c>
      <c r="Q21" s="10">
        <v>-33.611322228583063</v>
      </c>
      <c r="R21" s="10">
        <v>-28.508224629844094</v>
      </c>
      <c r="S21" s="10">
        <v>-6.8374461604987031</v>
      </c>
      <c r="T21" s="10">
        <v>-47.191548528635948</v>
      </c>
      <c r="U21" s="10">
        <v>-21.372359276691416</v>
      </c>
      <c r="V21" s="10">
        <v>-25.819189251944522</v>
      </c>
      <c r="W21" s="10">
        <v>-0.54715082571089724</v>
      </c>
      <c r="X21" s="10">
        <v>-46.644397702925033</v>
      </c>
      <c r="Y21" s="10">
        <v>-1.7343485617597301</v>
      </c>
      <c r="Z21" s="10">
        <v>-45.45719996687621</v>
      </c>
      <c r="AA21" s="10">
        <v>-52.379481097369172</v>
      </c>
      <c r="AB21" s="10">
        <v>5.1879325687332383</v>
      </c>
      <c r="AC21" s="15">
        <f t="shared" si="18"/>
        <v>-1.7967313128936335</v>
      </c>
      <c r="AD21" s="11">
        <f t="shared" si="10"/>
        <v>-0.56959064200790843</v>
      </c>
      <c r="AE21" s="11">
        <f t="shared" si="11"/>
        <v>-1.2271406708857246</v>
      </c>
      <c r="AF21" s="11">
        <f t="shared" si="12"/>
        <v>-4.2106133145276253E-2</v>
      </c>
      <c r="AG21" s="11">
        <f t="shared" si="13"/>
        <v>-1.7546251797483567</v>
      </c>
      <c r="AH21" s="11">
        <f t="shared" si="14"/>
        <v>-0.10575296108291035</v>
      </c>
      <c r="AI21" s="22">
        <f t="shared" si="15"/>
        <v>-1.6909783518107229</v>
      </c>
      <c r="AJ21" s="11">
        <f t="shared" si="16"/>
        <v>-1.5325642927939886</v>
      </c>
      <c r="AK21" s="16">
        <f t="shared" si="17"/>
        <v>-0.26416702009964438</v>
      </c>
    </row>
    <row r="22" spans="1:37" x14ac:dyDescent="0.25">
      <c r="A22" s="10" t="s">
        <v>16</v>
      </c>
      <c r="B22" s="10">
        <v>4.1429347369891962</v>
      </c>
      <c r="C22" s="10">
        <v>3.0290992376268653</v>
      </c>
      <c r="D22" s="10">
        <v>1.1138354993623478</v>
      </c>
      <c r="E22" s="10">
        <v>0</v>
      </c>
      <c r="F22" s="10">
        <v>4.142934736989214</v>
      </c>
      <c r="G22" s="10">
        <v>0</v>
      </c>
      <c r="H22" s="10">
        <v>4.1429347369892149</v>
      </c>
      <c r="I22" s="10">
        <v>4.1429347369892122</v>
      </c>
      <c r="J22" s="10">
        <v>0</v>
      </c>
      <c r="K22" s="10">
        <v>15.30448832252481</v>
      </c>
      <c r="L22" s="10">
        <v>9.6549775783976415</v>
      </c>
      <c r="M22" s="10">
        <v>5.6495107441271539</v>
      </c>
      <c r="N22" s="10">
        <v>0</v>
      </c>
      <c r="O22" s="10">
        <v>15.304488322524788</v>
      </c>
      <c r="P22" s="10">
        <v>0</v>
      </c>
      <c r="Q22" s="10">
        <v>15.304488322524794</v>
      </c>
      <c r="R22" s="10">
        <v>15.304488322524797</v>
      </c>
      <c r="S22" s="10">
        <v>0</v>
      </c>
      <c r="T22" s="10">
        <v>23.946932365197611</v>
      </c>
      <c r="U22" s="10">
        <v>10.884409274666799</v>
      </c>
      <c r="V22" s="10">
        <v>13.062523090530799</v>
      </c>
      <c r="W22" s="10">
        <v>0</v>
      </c>
      <c r="X22" s="10">
        <v>23.9469323651976</v>
      </c>
      <c r="Y22" s="10">
        <v>0</v>
      </c>
      <c r="Z22" s="10">
        <v>23.946932365197611</v>
      </c>
      <c r="AA22" s="10">
        <v>23.946932365197604</v>
      </c>
      <c r="AB22" s="10">
        <v>0</v>
      </c>
      <c r="AC22" s="15">
        <f t="shared" si="18"/>
        <v>0.72323925707852699</v>
      </c>
      <c r="AD22" s="11">
        <f t="shared" si="10"/>
        <v>0.39280810151152179</v>
      </c>
      <c r="AE22" s="11">
        <f t="shared" si="11"/>
        <v>0.33043115556700503</v>
      </c>
      <c r="AF22" s="11">
        <f t="shared" si="12"/>
        <v>0</v>
      </c>
      <c r="AG22" s="11">
        <f t="shared" si="13"/>
        <v>0.72323925707852676</v>
      </c>
      <c r="AH22" s="11">
        <f t="shared" si="14"/>
        <v>0</v>
      </c>
      <c r="AI22" s="22">
        <f t="shared" si="15"/>
        <v>0.72323925707852699</v>
      </c>
      <c r="AJ22" s="11">
        <f t="shared" si="16"/>
        <v>0.72323925707852688</v>
      </c>
      <c r="AK22" s="16">
        <f t="shared" si="17"/>
        <v>0</v>
      </c>
    </row>
    <row r="23" spans="1:37" x14ac:dyDescent="0.25">
      <c r="A23" s="10" t="s">
        <v>17</v>
      </c>
      <c r="B23" s="10">
        <v>0</v>
      </c>
      <c r="C23" s="10">
        <v>-4.4586646548555162</v>
      </c>
      <c r="D23" s="10">
        <v>4.4586646548555144</v>
      </c>
      <c r="E23" s="10">
        <v>-3.5535486827071758</v>
      </c>
      <c r="F23" s="10">
        <v>3.5535486827071772</v>
      </c>
      <c r="G23" s="10">
        <v>-8.8817841970012523E-16</v>
      </c>
      <c r="H23" s="10">
        <v>-8.8817841970012523E-16</v>
      </c>
      <c r="I23" s="10">
        <v>-7.7671805006276795E-2</v>
      </c>
      <c r="J23" s="10">
        <v>7.7671805006276073E-2</v>
      </c>
      <c r="K23" s="10">
        <v>0</v>
      </c>
      <c r="L23" s="10">
        <v>-5.4198585554594345</v>
      </c>
      <c r="M23" s="10">
        <v>5.4198585554594327</v>
      </c>
      <c r="N23" s="10">
        <v>-7.7763491722349896</v>
      </c>
      <c r="O23" s="10">
        <v>7.7763491722349904</v>
      </c>
      <c r="P23" s="10">
        <v>3.5527136788005009E-15</v>
      </c>
      <c r="Q23" s="10">
        <v>0</v>
      </c>
      <c r="R23" s="10">
        <v>1.7763568394002505E-15</v>
      </c>
      <c r="S23" s="10">
        <v>-8.8817841970012523E-16</v>
      </c>
      <c r="T23" s="10">
        <v>0</v>
      </c>
      <c r="U23" s="10">
        <v>-7.2995596344794711</v>
      </c>
      <c r="V23" s="10">
        <v>7.2995596344794702</v>
      </c>
      <c r="W23" s="10">
        <v>-10.406421951597448</v>
      </c>
      <c r="X23" s="10">
        <v>10.406421951597451</v>
      </c>
      <c r="Y23" s="10">
        <v>1.7763568394002505E-15</v>
      </c>
      <c r="Z23" s="10">
        <v>-1.3322676295501878E-15</v>
      </c>
      <c r="AA23" s="10">
        <v>3.5527136788005009E-15</v>
      </c>
      <c r="AB23" s="10">
        <v>0</v>
      </c>
      <c r="AC23" s="15">
        <f t="shared" si="18"/>
        <v>0</v>
      </c>
      <c r="AD23" s="11">
        <f t="shared" si="10"/>
        <v>-0.28630138074657369</v>
      </c>
      <c r="AE23" s="11">
        <f t="shared" si="11"/>
        <v>0.28630138074657363</v>
      </c>
      <c r="AF23" s="11">
        <f t="shared" si="12"/>
        <v>-0.36227199677566019</v>
      </c>
      <c r="AG23" s="11">
        <f t="shared" si="13"/>
        <v>0.36227199677566035</v>
      </c>
      <c r="AH23" s="11">
        <f t="shared" si="14"/>
        <v>7.4014868308343778E-17</v>
      </c>
      <c r="AI23" s="22">
        <f t="shared" si="15"/>
        <v>-3.7007434154171889E-17</v>
      </c>
      <c r="AJ23" s="11">
        <f t="shared" si="16"/>
        <v>-1.2945300834378579E-3</v>
      </c>
      <c r="AK23" s="16">
        <f t="shared" si="17"/>
        <v>1.2945300834379197E-3</v>
      </c>
    </row>
    <row r="24" spans="1:37" x14ac:dyDescent="0.25">
      <c r="A24" s="10" t="s">
        <v>18</v>
      </c>
      <c r="B24" s="10">
        <v>0</v>
      </c>
      <c r="C24" s="10">
        <v>3.9969510212098704</v>
      </c>
      <c r="D24" s="10">
        <v>-3.9969510212098727</v>
      </c>
      <c r="E24" s="10">
        <v>3.5800113143931496</v>
      </c>
      <c r="F24" s="10">
        <v>-3.5800113143931518</v>
      </c>
      <c r="G24" s="10">
        <v>5.3290705182007514E-15</v>
      </c>
      <c r="H24" s="10">
        <v>-3.5527136788005009E-15</v>
      </c>
      <c r="I24" s="10">
        <v>-1.1102230246251565E-15</v>
      </c>
      <c r="J24" s="10">
        <v>3.2751579226442118E-15</v>
      </c>
      <c r="K24" s="10">
        <v>0</v>
      </c>
      <c r="L24" s="10">
        <v>14.837523662945287</v>
      </c>
      <c r="M24" s="10">
        <v>-14.837523662945284</v>
      </c>
      <c r="N24" s="10">
        <v>10.352838672416652</v>
      </c>
      <c r="O24" s="10">
        <v>-10.352838672416659</v>
      </c>
      <c r="P24" s="10">
        <v>2.3980817331903381E-14</v>
      </c>
      <c r="Q24" s="10">
        <v>-2.2204460492503131E-15</v>
      </c>
      <c r="R24" s="10">
        <v>7.1054273576010019E-15</v>
      </c>
      <c r="S24" s="10">
        <v>3.5527136788005009E-15</v>
      </c>
      <c r="T24" s="10">
        <v>0</v>
      </c>
      <c r="U24" s="10">
        <v>19.405801889727336</v>
      </c>
      <c r="V24" s="10">
        <v>-19.405801889727336</v>
      </c>
      <c r="W24" s="10">
        <v>17.055222199868794</v>
      </c>
      <c r="X24" s="10">
        <v>-17.055222199868801</v>
      </c>
      <c r="Y24" s="10">
        <v>1.3322676295501878E-14</v>
      </c>
      <c r="Z24" s="10">
        <v>-1.1546319456101628E-14</v>
      </c>
      <c r="AA24" s="10">
        <v>3.5527136788005009E-15</v>
      </c>
      <c r="AB24" s="10">
        <v>1.0658141036401503E-14</v>
      </c>
      <c r="AC24" s="15">
        <f t="shared" si="18"/>
        <v>0</v>
      </c>
      <c r="AD24" s="11">
        <f t="shared" si="10"/>
        <v>0.63733794289804169</v>
      </c>
      <c r="AE24" s="11">
        <f t="shared" si="11"/>
        <v>-0.63733794289804169</v>
      </c>
      <c r="AF24" s="11">
        <f t="shared" si="12"/>
        <v>0.51646786977797654</v>
      </c>
      <c r="AG24" s="11">
        <f t="shared" si="13"/>
        <v>-0.51646786977797698</v>
      </c>
      <c r="AH24" s="11">
        <f t="shared" si="14"/>
        <v>7.1054273576010023E-16</v>
      </c>
      <c r="AI24" s="22">
        <f t="shared" si="15"/>
        <v>-2.8865798640254071E-16</v>
      </c>
      <c r="AJ24" s="11">
        <f t="shared" si="16"/>
        <v>1.5913196686293911E-16</v>
      </c>
      <c r="AK24" s="16">
        <f t="shared" si="17"/>
        <v>2.9143354396410359E-16</v>
      </c>
    </row>
    <row r="25" spans="1:37" x14ac:dyDescent="0.25">
      <c r="A25" s="10" t="s">
        <v>19</v>
      </c>
      <c r="B25" s="10">
        <v>-3.4517427978428072</v>
      </c>
      <c r="C25" s="10">
        <v>0</v>
      </c>
      <c r="D25" s="10">
        <v>-3.4517427978427855</v>
      </c>
      <c r="E25" s="10">
        <v>0</v>
      </c>
      <c r="F25" s="10">
        <v>-3.4517427978427868</v>
      </c>
      <c r="G25" s="10">
        <v>0</v>
      </c>
      <c r="H25" s="10">
        <v>-3.4517427978427841</v>
      </c>
      <c r="I25" s="10">
        <v>-3.4517427978427868</v>
      </c>
      <c r="J25" s="10">
        <v>0</v>
      </c>
      <c r="K25" s="10">
        <v>-11.284522969799657</v>
      </c>
      <c r="L25" s="10">
        <v>0</v>
      </c>
      <c r="M25" s="10">
        <v>-11.284522969799667</v>
      </c>
      <c r="N25" s="10">
        <v>0</v>
      </c>
      <c r="O25" s="10">
        <v>-11.284522969799674</v>
      </c>
      <c r="P25" s="10">
        <v>0</v>
      </c>
      <c r="Q25" s="10">
        <v>-11.284522969799673</v>
      </c>
      <c r="R25" s="10">
        <v>-11.284522969799671</v>
      </c>
      <c r="S25" s="10">
        <v>0</v>
      </c>
      <c r="T25" s="10">
        <v>-21.345663958155555</v>
      </c>
      <c r="U25" s="10">
        <v>0</v>
      </c>
      <c r="V25" s="10">
        <v>-21.345663958155541</v>
      </c>
      <c r="W25" s="10">
        <v>0</v>
      </c>
      <c r="X25" s="10">
        <v>-21.345663958155541</v>
      </c>
      <c r="Y25" s="10">
        <v>0</v>
      </c>
      <c r="Z25" s="10">
        <v>-21.345663958155548</v>
      </c>
      <c r="AA25" s="10">
        <v>-21.345663958155548</v>
      </c>
      <c r="AB25" s="10">
        <v>0</v>
      </c>
      <c r="AC25" s="15">
        <f t="shared" si="18"/>
        <v>-0.60136549542996698</v>
      </c>
      <c r="AD25" s="11">
        <f t="shared" si="10"/>
        <v>0</v>
      </c>
      <c r="AE25" s="11">
        <f t="shared" si="11"/>
        <v>-0.60136549542996653</v>
      </c>
      <c r="AF25" s="11">
        <f t="shared" si="12"/>
        <v>0</v>
      </c>
      <c r="AG25" s="11">
        <f t="shared" si="13"/>
        <v>-0.60136549542996676</v>
      </c>
      <c r="AH25" s="11">
        <f t="shared" si="14"/>
        <v>0</v>
      </c>
      <c r="AI25" s="22">
        <f t="shared" si="15"/>
        <v>-0.60136549542996676</v>
      </c>
      <c r="AJ25" s="11">
        <f t="shared" si="16"/>
        <v>-0.60136549542996676</v>
      </c>
      <c r="AK25" s="16">
        <f t="shared" si="17"/>
        <v>0</v>
      </c>
    </row>
    <row r="26" spans="1:37" x14ac:dyDescent="0.25">
      <c r="A26" s="10" t="s">
        <v>20</v>
      </c>
      <c r="B26" s="10">
        <v>7.6132585728760152</v>
      </c>
      <c r="C26" s="10">
        <v>6.2535485998779388</v>
      </c>
      <c r="D26" s="10">
        <v>1.3597099729980737</v>
      </c>
      <c r="E26" s="10">
        <v>3.4750921877954628</v>
      </c>
      <c r="F26" s="10">
        <v>4.1381663850805577</v>
      </c>
      <c r="G26" s="10">
        <v>-1.9917447775389618</v>
      </c>
      <c r="H26" s="10">
        <v>9.6050033504149788</v>
      </c>
      <c r="I26" s="10">
        <v>7.613258572876024</v>
      </c>
      <c r="J26" s="10">
        <v>0</v>
      </c>
      <c r="K26" s="10">
        <v>14.436338412997536</v>
      </c>
      <c r="L26" s="10">
        <v>11.854094416352888</v>
      </c>
      <c r="M26" s="10">
        <v>2.582243996644646</v>
      </c>
      <c r="N26" s="10">
        <v>6.5085342384890517</v>
      </c>
      <c r="O26" s="10">
        <v>7.9278041745084868</v>
      </c>
      <c r="P26" s="10">
        <v>-2.2055323389050665</v>
      </c>
      <c r="Q26" s="10">
        <v>16.641870751902612</v>
      </c>
      <c r="R26" s="10">
        <v>14.436338412997543</v>
      </c>
      <c r="S26" s="10">
        <v>0</v>
      </c>
      <c r="T26" s="10">
        <v>14.436338412997536</v>
      </c>
      <c r="U26" s="10">
        <v>11.854094416352886</v>
      </c>
      <c r="V26" s="10">
        <v>2.5822439966446424</v>
      </c>
      <c r="W26" s="10">
        <v>6.5085342384890517</v>
      </c>
      <c r="X26" s="10">
        <v>7.927804174508486</v>
      </c>
      <c r="Y26" s="10">
        <v>-2.2055323389050656</v>
      </c>
      <c r="Z26" s="10">
        <v>16.641870751902612</v>
      </c>
      <c r="AA26" s="10">
        <v>14.436338412997539</v>
      </c>
      <c r="AB26" s="10">
        <v>0</v>
      </c>
      <c r="AC26" s="15">
        <f t="shared" si="18"/>
        <v>0.60809892331451809</v>
      </c>
      <c r="AD26" s="11">
        <f t="shared" si="10"/>
        <v>0.49936229054306186</v>
      </c>
      <c r="AE26" s="11">
        <f t="shared" si="11"/>
        <v>0.10873663277145604</v>
      </c>
      <c r="AF26" s="11">
        <f t="shared" si="12"/>
        <v>0.27486934441289274</v>
      </c>
      <c r="AG26" s="11">
        <f t="shared" si="13"/>
        <v>0.33322957890162547</v>
      </c>
      <c r="AH26" s="11">
        <f t="shared" si="14"/>
        <v>-0.1067134909224849</v>
      </c>
      <c r="AI26" s="22">
        <f t="shared" si="15"/>
        <v>0.71481241423700337</v>
      </c>
      <c r="AJ26" s="11">
        <f t="shared" si="16"/>
        <v>0.60809892331451842</v>
      </c>
      <c r="AK26" s="16">
        <f t="shared" si="17"/>
        <v>0</v>
      </c>
    </row>
    <row r="27" spans="1:37" x14ac:dyDescent="0.25">
      <c r="A27" s="10" t="s">
        <v>21</v>
      </c>
      <c r="B27" s="10">
        <v>-6.281705948454138</v>
      </c>
      <c r="C27" s="10">
        <v>-5.3375341208754135</v>
      </c>
      <c r="D27" s="10">
        <v>-0.94417182757871743</v>
      </c>
      <c r="E27" s="10">
        <v>-2.7905844830429967</v>
      </c>
      <c r="F27" s="10">
        <v>-3.4911214654111378</v>
      </c>
      <c r="G27" s="10">
        <v>0.15470418803744934</v>
      </c>
      <c r="H27" s="10">
        <v>-6.4364101364915847</v>
      </c>
      <c r="I27" s="10">
        <v>-6.2817059484541371</v>
      </c>
      <c r="J27" s="10">
        <v>0</v>
      </c>
      <c r="K27" s="10">
        <v>-11.211438256738194</v>
      </c>
      <c r="L27" s="10">
        <v>-9.7419055236494394</v>
      </c>
      <c r="M27" s="10">
        <v>-1.4695327330887444</v>
      </c>
      <c r="N27" s="10">
        <v>-4.8964233985524945</v>
      </c>
      <c r="O27" s="10">
        <v>-6.3150148581856946</v>
      </c>
      <c r="P27" s="10">
        <v>-0.28687426564456064</v>
      </c>
      <c r="Q27" s="10">
        <v>-10.924563991093615</v>
      </c>
      <c r="R27" s="10">
        <v>-11.211438256738186</v>
      </c>
      <c r="S27" s="10">
        <v>0</v>
      </c>
      <c r="T27" s="10">
        <v>-7.2797937247457378</v>
      </c>
      <c r="U27" s="10">
        <v>-6.4371955729089763</v>
      </c>
      <c r="V27" s="10">
        <v>-0.84259815183674469</v>
      </c>
      <c r="W27" s="10">
        <v>-2.9746398769085172</v>
      </c>
      <c r="X27" s="10">
        <v>-4.3051538478372109</v>
      </c>
      <c r="Y27" s="10">
        <v>-5.2987801295395265E-2</v>
      </c>
      <c r="Z27" s="10">
        <v>-7.226805923450339</v>
      </c>
      <c r="AA27" s="10">
        <v>-7.2797937247457192</v>
      </c>
      <c r="AB27" s="10">
        <v>0</v>
      </c>
      <c r="AC27" s="15">
        <f t="shared" si="18"/>
        <v>-0.41288229883230115</v>
      </c>
      <c r="AD27" s="11">
        <f t="shared" si="10"/>
        <v>-0.35861058695723053</v>
      </c>
      <c r="AE27" s="11">
        <f t="shared" si="11"/>
        <v>-5.4271711875070107E-2</v>
      </c>
      <c r="AF27" s="11">
        <f t="shared" si="12"/>
        <v>-0.17769412930840014</v>
      </c>
      <c r="AG27" s="11">
        <f t="shared" si="13"/>
        <v>-0.2351881695239007</v>
      </c>
      <c r="AH27" s="11">
        <f t="shared" si="14"/>
        <v>-3.0859646483751097E-3</v>
      </c>
      <c r="AI27" s="22">
        <f t="shared" si="15"/>
        <v>-0.40979633418392564</v>
      </c>
      <c r="AJ27" s="11">
        <f t="shared" si="16"/>
        <v>-0.41288229883230071</v>
      </c>
      <c r="AK27" s="16">
        <f t="shared" si="17"/>
        <v>0</v>
      </c>
    </row>
    <row r="28" spans="1:37" x14ac:dyDescent="0.25">
      <c r="A28" s="10" t="s">
        <v>22</v>
      </c>
      <c r="B28" s="10">
        <v>7.5663605945684482</v>
      </c>
      <c r="C28" s="10">
        <v>3.8848203817473324</v>
      </c>
      <c r="D28" s="10">
        <v>3.6815402128211057</v>
      </c>
      <c r="E28" s="10">
        <v>2.6201881891828833</v>
      </c>
      <c r="F28" s="10">
        <v>4.946172405385564</v>
      </c>
      <c r="G28" s="10">
        <v>7.56636059456845</v>
      </c>
      <c r="H28" s="10">
        <v>0</v>
      </c>
      <c r="I28" s="10">
        <v>7.5663605945684447</v>
      </c>
      <c r="J28" s="10">
        <v>0</v>
      </c>
      <c r="K28" s="10">
        <v>15.823856114931427</v>
      </c>
      <c r="L28" s="10">
        <v>9.4866045685524192</v>
      </c>
      <c r="M28" s="10">
        <v>6.3372515463790053</v>
      </c>
      <c r="N28" s="10">
        <v>4.6187707436662899</v>
      </c>
      <c r="O28" s="10">
        <v>11.205085371265149</v>
      </c>
      <c r="P28" s="10">
        <v>15.82385611493144</v>
      </c>
      <c r="Q28" s="10">
        <v>0</v>
      </c>
      <c r="R28" s="10">
        <v>15.823856114931445</v>
      </c>
      <c r="S28" s="10">
        <v>1.7763568394002505E-15</v>
      </c>
      <c r="T28" s="10">
        <v>24.116556467278631</v>
      </c>
      <c r="U28" s="10">
        <v>17.524415371475971</v>
      </c>
      <c r="V28" s="10">
        <v>6.5921410958026572</v>
      </c>
      <c r="W28" s="10">
        <v>5.703300000975208</v>
      </c>
      <c r="X28" s="10">
        <v>18.41325646630342</v>
      </c>
      <c r="Y28" s="10">
        <v>24.116556467278631</v>
      </c>
      <c r="Z28" s="10">
        <v>1.3322676295501878E-15</v>
      </c>
      <c r="AA28" s="10">
        <v>24.116556467278635</v>
      </c>
      <c r="AB28" s="10">
        <v>0</v>
      </c>
      <c r="AC28" s="15">
        <f t="shared" si="18"/>
        <v>0.79177955294630853</v>
      </c>
      <c r="AD28" s="11">
        <f t="shared" si="10"/>
        <v>0.51493067202959542</v>
      </c>
      <c r="AE28" s="11">
        <f t="shared" si="11"/>
        <v>0.27684888091671278</v>
      </c>
      <c r="AF28" s="11">
        <f t="shared" si="12"/>
        <v>0.21570431556373965</v>
      </c>
      <c r="AG28" s="11">
        <f t="shared" si="13"/>
        <v>0.57607523738256883</v>
      </c>
      <c r="AH28" s="11">
        <f t="shared" si="14"/>
        <v>0.79177955294630875</v>
      </c>
      <c r="AI28" s="22">
        <f t="shared" si="15"/>
        <v>2.2204460492503132E-17</v>
      </c>
      <c r="AJ28" s="11">
        <f t="shared" si="16"/>
        <v>0.79177955294630875</v>
      </c>
      <c r="AK28" s="16">
        <f t="shared" si="17"/>
        <v>2.9605947323337507E-17</v>
      </c>
    </row>
    <row r="29" spans="1:37" x14ac:dyDescent="0.25">
      <c r="A29" s="10" t="s">
        <v>23</v>
      </c>
      <c r="B29" s="10">
        <v>0</v>
      </c>
      <c r="C29" s="10">
        <v>4.1943111089130216</v>
      </c>
      <c r="D29" s="10">
        <v>-4.1943111089130252</v>
      </c>
      <c r="E29" s="10">
        <v>2.9842858857036005</v>
      </c>
      <c r="F29" s="10">
        <v>-2.9842858857036045</v>
      </c>
      <c r="G29" s="10">
        <v>0</v>
      </c>
      <c r="H29" s="10">
        <v>5.3290705182007514E-15</v>
      </c>
      <c r="I29" s="10">
        <v>-2.2204460492503131E-16</v>
      </c>
      <c r="J29" s="10">
        <v>2.8310687127941492E-15</v>
      </c>
      <c r="K29" s="10">
        <v>0</v>
      </c>
      <c r="L29" s="10">
        <v>14.740564901826961</v>
      </c>
      <c r="M29" s="10">
        <v>-14.740564901826959</v>
      </c>
      <c r="N29" s="10">
        <v>6.7601724578433515</v>
      </c>
      <c r="O29" s="10">
        <v>-6.7601724578433497</v>
      </c>
      <c r="P29" s="10">
        <v>-3.5527136788005009E-15</v>
      </c>
      <c r="Q29" s="10">
        <v>7.5495165674510645E-15</v>
      </c>
      <c r="R29" s="10">
        <v>-1.7763568394002505E-15</v>
      </c>
      <c r="S29" s="10">
        <v>8.8817841970012523E-15</v>
      </c>
      <c r="T29" s="10">
        <v>0</v>
      </c>
      <c r="U29" s="10">
        <v>19.104045705248673</v>
      </c>
      <c r="V29" s="10">
        <v>-19.104045705248677</v>
      </c>
      <c r="W29" s="10">
        <v>9.5194468827678609</v>
      </c>
      <c r="X29" s="10">
        <v>-9.5194468827678627</v>
      </c>
      <c r="Y29" s="10">
        <v>0</v>
      </c>
      <c r="Z29" s="10">
        <v>5.3290705182007514E-15</v>
      </c>
      <c r="AA29" s="10">
        <v>7.1054273576010019E-15</v>
      </c>
      <c r="AB29" s="10">
        <v>7.1054273576010019E-15</v>
      </c>
      <c r="AC29" s="15">
        <f t="shared" si="18"/>
        <v>0</v>
      </c>
      <c r="AD29" s="11">
        <f t="shared" si="10"/>
        <v>0.6339820285998109</v>
      </c>
      <c r="AE29" s="11">
        <f t="shared" si="11"/>
        <v>-0.63398202859981112</v>
      </c>
      <c r="AF29" s="11">
        <f t="shared" si="12"/>
        <v>0.32106508710524684</v>
      </c>
      <c r="AG29" s="11">
        <f t="shared" si="13"/>
        <v>-0.321065087105247</v>
      </c>
      <c r="AH29" s="11">
        <f t="shared" si="14"/>
        <v>-5.9211894646675015E-17</v>
      </c>
      <c r="AI29" s="22">
        <f t="shared" si="15"/>
        <v>3.0346096006420946E-16</v>
      </c>
      <c r="AJ29" s="11">
        <f t="shared" si="16"/>
        <v>8.5117098554595341E-17</v>
      </c>
      <c r="AK29" s="16">
        <f t="shared" si="17"/>
        <v>3.1363800445660674E-16</v>
      </c>
    </row>
    <row r="30" spans="1:37" ht="15.75" thickBot="1" x14ac:dyDescent="0.3">
      <c r="A30" s="10" t="s">
        <v>24</v>
      </c>
      <c r="B30" s="10">
        <v>0</v>
      </c>
      <c r="C30" s="10">
        <v>6.8749068006885512</v>
      </c>
      <c r="D30" s="10">
        <v>-6.8749068006885548</v>
      </c>
      <c r="E30" s="10">
        <v>3.016227573430375</v>
      </c>
      <c r="F30" s="10">
        <v>-3.0162275734303794</v>
      </c>
      <c r="G30" s="10">
        <v>1.7763568394002505E-15</v>
      </c>
      <c r="H30" s="10">
        <v>0</v>
      </c>
      <c r="I30" s="10">
        <v>0</v>
      </c>
      <c r="J30" s="10">
        <v>2.8310687127941492E-15</v>
      </c>
      <c r="K30" s="10">
        <v>0</v>
      </c>
      <c r="L30" s="10">
        <v>17.76746966464686</v>
      </c>
      <c r="M30" s="10">
        <v>-17.767469664646857</v>
      </c>
      <c r="N30" s="10">
        <v>6.7921141455701264</v>
      </c>
      <c r="O30" s="10">
        <v>-6.7921141455701246</v>
      </c>
      <c r="P30" s="10">
        <v>1.7763568394002505E-15</v>
      </c>
      <c r="Q30" s="10">
        <v>4.8849813083506888E-15</v>
      </c>
      <c r="R30" s="10">
        <v>0</v>
      </c>
      <c r="S30" s="10">
        <v>6.2172489379008766E-15</v>
      </c>
      <c r="T30" s="10">
        <v>0</v>
      </c>
      <c r="U30" s="10">
        <v>21.85575387679884</v>
      </c>
      <c r="V30" s="10">
        <v>-21.855753876798843</v>
      </c>
      <c r="W30" s="10">
        <v>9.5513885704946357</v>
      </c>
      <c r="X30" s="10">
        <v>-9.5513885704946375</v>
      </c>
      <c r="Y30" s="10">
        <v>0</v>
      </c>
      <c r="Z30" s="10">
        <v>-3.5527136788005009E-15</v>
      </c>
      <c r="AA30" s="10">
        <v>3.5527136788005009E-15</v>
      </c>
      <c r="AB30" s="10">
        <v>1.0658141036401503E-14</v>
      </c>
      <c r="AC30" s="17">
        <f t="shared" si="18"/>
        <v>0</v>
      </c>
      <c r="AD30" s="18">
        <f t="shared" si="10"/>
        <v>0.77496883903557079</v>
      </c>
      <c r="AE30" s="18">
        <f t="shared" si="11"/>
        <v>-0.7749688390355709</v>
      </c>
      <c r="AF30" s="18">
        <f t="shared" si="12"/>
        <v>0.32266217149158566</v>
      </c>
      <c r="AG30" s="18">
        <f t="shared" si="13"/>
        <v>-0.32266217149158566</v>
      </c>
      <c r="AH30" s="18">
        <f t="shared" si="14"/>
        <v>5.9211894646675015E-17</v>
      </c>
      <c r="AI30" s="24">
        <f t="shared" si="15"/>
        <v>2.2204460492503132E-17</v>
      </c>
      <c r="AJ30" s="18">
        <f t="shared" si="16"/>
        <v>5.9211894646675015E-17</v>
      </c>
      <c r="AK30" s="19">
        <f t="shared" si="17"/>
        <v>3.2844097811827544E-16</v>
      </c>
    </row>
    <row r="31" spans="1:37" x14ac:dyDescent="0.25">
      <c r="A31" s="10" t="s">
        <v>27</v>
      </c>
    </row>
    <row r="32" spans="1:37" x14ac:dyDescent="0.25">
      <c r="B32" s="10" t="s">
        <v>1</v>
      </c>
      <c r="K32" s="10" t="s">
        <v>2</v>
      </c>
      <c r="T32" s="10" t="s">
        <v>3</v>
      </c>
      <c r="AC32" s="10" t="s">
        <v>25</v>
      </c>
    </row>
    <row r="33" spans="1:37" ht="15.75" thickBot="1" x14ac:dyDescent="0.3">
      <c r="B33" s="10" t="s">
        <v>4</v>
      </c>
      <c r="C33" s="10" t="s">
        <v>5</v>
      </c>
      <c r="D33" s="10" t="s">
        <v>6</v>
      </c>
      <c r="E33" s="10" t="s">
        <v>7</v>
      </c>
      <c r="F33" s="10" t="s">
        <v>8</v>
      </c>
      <c r="G33" s="10" t="s">
        <v>9</v>
      </c>
      <c r="H33" s="10" t="s">
        <v>10</v>
      </c>
      <c r="I33" s="10" t="s">
        <v>11</v>
      </c>
      <c r="J33" s="10" t="s">
        <v>12</v>
      </c>
      <c r="K33" s="10" t="s">
        <v>4</v>
      </c>
      <c r="L33" s="10" t="s">
        <v>5</v>
      </c>
      <c r="M33" s="10" t="s">
        <v>6</v>
      </c>
      <c r="N33" s="10" t="s">
        <v>7</v>
      </c>
      <c r="O33" s="10" t="s">
        <v>8</v>
      </c>
      <c r="P33" s="10" t="s">
        <v>9</v>
      </c>
      <c r="Q33" s="10" t="s">
        <v>10</v>
      </c>
      <c r="R33" s="10" t="s">
        <v>11</v>
      </c>
      <c r="S33" s="10" t="s">
        <v>12</v>
      </c>
      <c r="T33" s="10" t="s">
        <v>4</v>
      </c>
      <c r="U33" s="10" t="s">
        <v>5</v>
      </c>
      <c r="V33" s="10" t="s">
        <v>6</v>
      </c>
      <c r="W33" s="10" t="s">
        <v>7</v>
      </c>
      <c r="X33" s="10" t="s">
        <v>8</v>
      </c>
      <c r="Y33" s="10" t="s">
        <v>9</v>
      </c>
      <c r="Z33" s="10" t="s">
        <v>10</v>
      </c>
      <c r="AA33" s="10" t="s">
        <v>11</v>
      </c>
      <c r="AB33" s="10" t="s">
        <v>12</v>
      </c>
      <c r="AC33" s="10" t="s">
        <v>4</v>
      </c>
      <c r="AD33" s="10" t="s">
        <v>5</v>
      </c>
      <c r="AE33" s="10" t="s">
        <v>6</v>
      </c>
      <c r="AF33" s="10" t="s">
        <v>7</v>
      </c>
      <c r="AG33" s="10" t="s">
        <v>8</v>
      </c>
      <c r="AH33" s="10" t="s">
        <v>9</v>
      </c>
      <c r="AI33" s="20" t="s">
        <v>10</v>
      </c>
      <c r="AJ33" s="10" t="s">
        <v>11</v>
      </c>
      <c r="AK33" s="10" t="s">
        <v>12</v>
      </c>
    </row>
    <row r="34" spans="1:37" x14ac:dyDescent="0.25">
      <c r="A34" s="10" t="s">
        <v>13</v>
      </c>
      <c r="B34" s="10">
        <v>0</v>
      </c>
      <c r="C34" s="10">
        <v>1.9067705593275637</v>
      </c>
      <c r="D34" s="10">
        <v>-1.9067705593275637</v>
      </c>
      <c r="E34" s="10">
        <v>2.9509784894868827</v>
      </c>
      <c r="F34" s="10">
        <v>-2.9509784894868907</v>
      </c>
      <c r="G34" s="10">
        <v>-1.7763568394002505E-14</v>
      </c>
      <c r="H34" s="10">
        <v>3.5527136788005009E-15</v>
      </c>
      <c r="I34" s="10">
        <v>-1.2434497875801753E-14</v>
      </c>
      <c r="J34" s="10">
        <v>-6.106226635438361E-16</v>
      </c>
      <c r="K34" s="10">
        <v>0</v>
      </c>
      <c r="L34" s="10">
        <v>2.8840055042113897</v>
      </c>
      <c r="M34" s="10">
        <v>-2.8840055042113724</v>
      </c>
      <c r="N34" s="10">
        <v>1.7189582847922344</v>
      </c>
      <c r="O34" s="10">
        <v>-1.7189582847922313</v>
      </c>
      <c r="P34" s="10">
        <v>-2.8421709430404007E-14</v>
      </c>
      <c r="Q34" s="10">
        <v>1.5987211554602254E-14</v>
      </c>
      <c r="R34" s="10">
        <v>-2.1316282072803006E-14</v>
      </c>
      <c r="S34" s="10">
        <v>2.042810365310288E-14</v>
      </c>
      <c r="T34" s="10">
        <v>0</v>
      </c>
      <c r="U34" s="10">
        <v>6.0872815953264237</v>
      </c>
      <c r="V34" s="10">
        <v>-6.0872815953263881</v>
      </c>
      <c r="W34" s="10">
        <v>7.3841557166177525</v>
      </c>
      <c r="X34" s="10">
        <v>-7.3841557166177161</v>
      </c>
      <c r="Y34" s="10">
        <v>-1.7763568394002505E-14</v>
      </c>
      <c r="Z34" s="10">
        <v>4.2632564145606011E-14</v>
      </c>
      <c r="AA34" s="10">
        <v>7.1054273576010019E-15</v>
      </c>
      <c r="AB34" s="10">
        <v>3.907985046680551E-14</v>
      </c>
      <c r="AC34" s="12">
        <f>AVERAGE(B34,K34,T34)/20</f>
        <v>0</v>
      </c>
      <c r="AD34" s="13">
        <f t="shared" ref="AD34:AD45" si="19">AVERAGE(C34,L34,U34)/20</f>
        <v>0.18130096098108961</v>
      </c>
      <c r="AE34" s="13">
        <f t="shared" ref="AE34:AE45" si="20">AVERAGE(D34,M34,V34)/20</f>
        <v>-0.18130096098108872</v>
      </c>
      <c r="AF34" s="13">
        <f t="shared" ref="AF34:AF45" si="21">AVERAGE(E34,N34,W34)/20</f>
        <v>0.20090154151494785</v>
      </c>
      <c r="AG34" s="13">
        <f t="shared" ref="AG34:AG45" si="22">AVERAGE(F34,O34,X34)/20</f>
        <v>-0.20090154151494732</v>
      </c>
      <c r="AH34" s="13">
        <f t="shared" ref="AH34:AH45" si="23">AVERAGE(G34,P34,Y34)/20</f>
        <v>-1.0658141036401502E-15</v>
      </c>
      <c r="AI34" s="23">
        <f t="shared" ref="AI34:AI45" si="24">AVERAGE(H34,Q34,Z34)/20</f>
        <v>1.0362081563168126E-15</v>
      </c>
      <c r="AJ34" s="13">
        <f t="shared" ref="AJ34:AJ45" si="25">AVERAGE(I34,R34,AA34)/20</f>
        <v>-4.4408920985006262E-16</v>
      </c>
      <c r="AK34" s="14">
        <f t="shared" ref="AK34:AK45" si="26">AVERAGE(J34,S34,AB34)/20</f>
        <v>9.8162219093940925E-16</v>
      </c>
    </row>
    <row r="35" spans="1:37" x14ac:dyDescent="0.25">
      <c r="A35" s="10" t="s">
        <v>14</v>
      </c>
      <c r="B35" s="10">
        <v>0</v>
      </c>
      <c r="C35" s="10">
        <v>-3.1498402570003332</v>
      </c>
      <c r="D35" s="10">
        <v>3.1498402570003385</v>
      </c>
      <c r="E35" s="10">
        <v>-5.0298438230110536</v>
      </c>
      <c r="F35" s="10">
        <v>5.0298438230110509</v>
      </c>
      <c r="G35" s="10">
        <v>-1.7763568394002505E-15</v>
      </c>
      <c r="H35" s="10">
        <v>0</v>
      </c>
      <c r="I35" s="10">
        <v>-8.8817841970012523E-16</v>
      </c>
      <c r="J35" s="10">
        <v>-2.6090241078691179E-15</v>
      </c>
      <c r="K35" s="10">
        <v>0</v>
      </c>
      <c r="L35" s="10">
        <v>-4.2163751703925527</v>
      </c>
      <c r="M35" s="10">
        <v>4.2163751703925669</v>
      </c>
      <c r="N35" s="10">
        <v>-3.7410028968620761</v>
      </c>
      <c r="O35" s="10">
        <v>3.7410028968620761</v>
      </c>
      <c r="P35" s="10">
        <v>-5.3290705182007514E-15</v>
      </c>
      <c r="Q35" s="10">
        <v>3.9968028886505635E-15</v>
      </c>
      <c r="R35" s="10">
        <v>-3.5527136788005009E-15</v>
      </c>
      <c r="S35" s="10">
        <v>8.8817841970012523E-16</v>
      </c>
      <c r="T35" s="10">
        <v>0</v>
      </c>
      <c r="U35" s="10">
        <v>-16.829051439588191</v>
      </c>
      <c r="V35" s="10">
        <v>16.829051439588198</v>
      </c>
      <c r="W35" s="10">
        <v>-9.7318632492086969</v>
      </c>
      <c r="X35" s="10">
        <v>9.7318632492086898</v>
      </c>
      <c r="Y35" s="10">
        <v>-5.3290705182007514E-15</v>
      </c>
      <c r="Z35" s="10">
        <v>-3.5527136788005009E-15</v>
      </c>
      <c r="AA35" s="10">
        <v>-7.1054273576010019E-15</v>
      </c>
      <c r="AB35" s="10">
        <v>-7.1054273576010019E-15</v>
      </c>
      <c r="AC35" s="15">
        <f t="shared" ref="AC35:AC45" si="27">AVERAGE(B35,K35,T35)/20</f>
        <v>0</v>
      </c>
      <c r="AD35" s="11">
        <f t="shared" si="19"/>
        <v>-0.40325444778301794</v>
      </c>
      <c r="AE35" s="11">
        <f t="shared" si="20"/>
        <v>0.40325444778301839</v>
      </c>
      <c r="AF35" s="11">
        <f t="shared" si="21"/>
        <v>-0.30837849948469709</v>
      </c>
      <c r="AG35" s="11">
        <f t="shared" si="22"/>
        <v>0.30837849948469692</v>
      </c>
      <c r="AH35" s="11">
        <f t="shared" si="23"/>
        <v>-2.0724163126336256E-16</v>
      </c>
      <c r="AI35" s="22">
        <f t="shared" si="24"/>
        <v>7.4014868308343768E-18</v>
      </c>
      <c r="AJ35" s="11">
        <f t="shared" si="25"/>
        <v>-1.9243865760169378E-16</v>
      </c>
      <c r="AK35" s="16">
        <f t="shared" si="26"/>
        <v>-1.4710455076283324E-16</v>
      </c>
    </row>
    <row r="36" spans="1:37" x14ac:dyDescent="0.25">
      <c r="A36" s="10" t="s">
        <v>15</v>
      </c>
      <c r="B36" s="10">
        <v>-29.188871342735858</v>
      </c>
      <c r="C36" s="10">
        <v>-2.1445673810975219</v>
      </c>
      <c r="D36" s="10">
        <v>-27.044303961638334</v>
      </c>
      <c r="E36" s="10">
        <v>-0.72760349054188644</v>
      </c>
      <c r="F36" s="10">
        <v>-28.46126785219397</v>
      </c>
      <c r="G36" s="10">
        <v>-1.7299578059071736</v>
      </c>
      <c r="H36" s="10">
        <v>-27.458913536828689</v>
      </c>
      <c r="I36" s="10">
        <v>-12.374525351174674</v>
      </c>
      <c r="J36" s="10">
        <v>-16.814345991561179</v>
      </c>
      <c r="K36" s="10">
        <v>-31.223385791786903</v>
      </c>
      <c r="L36" s="10">
        <v>-3.9804313079282041</v>
      </c>
      <c r="M36" s="10">
        <v>-27.242954483858696</v>
      </c>
      <c r="N36" s="10">
        <v>-0.64783035272260303</v>
      </c>
      <c r="O36" s="10">
        <v>-30.575555439064303</v>
      </c>
      <c r="P36" s="10">
        <v>-1.5189873417721524</v>
      </c>
      <c r="Q36" s="10">
        <v>-29.704398450014747</v>
      </c>
      <c r="R36" s="10">
        <v>-19.760603214419273</v>
      </c>
      <c r="S36" s="10">
        <v>-11.462782577367612</v>
      </c>
      <c r="T36" s="10">
        <v>-54.453826708846407</v>
      </c>
      <c r="U36" s="10">
        <v>-19.936223035780188</v>
      </c>
      <c r="V36" s="10">
        <v>-34.517603673066219</v>
      </c>
      <c r="W36" s="10">
        <v>-0.54576563374707376</v>
      </c>
      <c r="X36" s="10">
        <v>-53.908061075099347</v>
      </c>
      <c r="Y36" s="10">
        <v>-1.7299578059071701</v>
      </c>
      <c r="Z36" s="10">
        <v>-52.723868902939259</v>
      </c>
      <c r="AA36" s="10">
        <v>-61.697766697947898</v>
      </c>
      <c r="AB36" s="10">
        <v>7.2439399891014489</v>
      </c>
      <c r="AC36" s="15">
        <f t="shared" si="27"/>
        <v>-1.9144347307228196</v>
      </c>
      <c r="AD36" s="11">
        <f t="shared" si="19"/>
        <v>-0.43435369541343194</v>
      </c>
      <c r="AE36" s="11">
        <f t="shared" si="20"/>
        <v>-1.4800810353093874</v>
      </c>
      <c r="AF36" s="11">
        <f t="shared" si="21"/>
        <v>-3.2019991283526054E-2</v>
      </c>
      <c r="AG36" s="11">
        <f t="shared" si="22"/>
        <v>-1.8824147394392938</v>
      </c>
      <c r="AH36" s="11">
        <f t="shared" si="23"/>
        <v>-8.2981715893108279E-2</v>
      </c>
      <c r="AI36" s="22">
        <f t="shared" si="24"/>
        <v>-1.8314530148297117</v>
      </c>
      <c r="AJ36" s="11">
        <f t="shared" si="25"/>
        <v>-1.5638815877256973</v>
      </c>
      <c r="AK36" s="16">
        <f t="shared" si="26"/>
        <v>-0.35055314299712237</v>
      </c>
    </row>
    <row r="37" spans="1:37" x14ac:dyDescent="0.25">
      <c r="A37" s="10" t="s">
        <v>16</v>
      </c>
      <c r="B37" s="10">
        <v>11.463380433365007</v>
      </c>
      <c r="C37" s="10">
        <v>8.3321005184241805</v>
      </c>
      <c r="D37" s="10">
        <v>3.1312799149408059</v>
      </c>
      <c r="E37" s="10">
        <v>0</v>
      </c>
      <c r="F37" s="10">
        <v>11.463380433364989</v>
      </c>
      <c r="G37" s="10">
        <v>0</v>
      </c>
      <c r="H37" s="10">
        <v>11.463380433364993</v>
      </c>
      <c r="I37" s="10">
        <v>11.463380433364989</v>
      </c>
      <c r="J37" s="10">
        <v>0</v>
      </c>
      <c r="K37" s="10">
        <v>9.57499321019014</v>
      </c>
      <c r="L37" s="10">
        <v>6.1785521683311968</v>
      </c>
      <c r="M37" s="10">
        <v>3.3964410418589557</v>
      </c>
      <c r="N37" s="10">
        <v>0</v>
      </c>
      <c r="O37" s="10">
        <v>9.5749932101901383</v>
      </c>
      <c r="P37" s="10">
        <v>0</v>
      </c>
      <c r="Q37" s="10">
        <v>9.5749932101901418</v>
      </c>
      <c r="R37" s="10">
        <v>9.5749932101901525</v>
      </c>
      <c r="S37" s="10">
        <v>-1.9539925233402755E-14</v>
      </c>
      <c r="T37" s="10">
        <v>27.245998851444309</v>
      </c>
      <c r="U37" s="10">
        <v>12.336309616093157</v>
      </c>
      <c r="V37" s="10">
        <v>14.909689235351154</v>
      </c>
      <c r="W37" s="10">
        <v>0</v>
      </c>
      <c r="X37" s="10">
        <v>27.245998851444309</v>
      </c>
      <c r="Y37" s="10">
        <v>0</v>
      </c>
      <c r="Z37" s="10">
        <v>27.245998851444313</v>
      </c>
      <c r="AA37" s="10">
        <v>27.24599885144433</v>
      </c>
      <c r="AB37" s="10">
        <v>-2.4868995751603507E-14</v>
      </c>
      <c r="AC37" s="15">
        <f t="shared" si="27"/>
        <v>0.80473954158332428</v>
      </c>
      <c r="AD37" s="11">
        <f t="shared" si="19"/>
        <v>0.44744937171414223</v>
      </c>
      <c r="AE37" s="11">
        <f t="shared" si="20"/>
        <v>0.35729016986918188</v>
      </c>
      <c r="AF37" s="11">
        <f t="shared" si="21"/>
        <v>0</v>
      </c>
      <c r="AG37" s="11">
        <f t="shared" si="22"/>
        <v>0.80473954158332384</v>
      </c>
      <c r="AH37" s="11">
        <f t="shared" si="23"/>
        <v>0</v>
      </c>
      <c r="AI37" s="22">
        <f t="shared" si="24"/>
        <v>0.80473954158332417</v>
      </c>
      <c r="AJ37" s="11">
        <f t="shared" si="25"/>
        <v>0.8047395415833245</v>
      </c>
      <c r="AK37" s="16">
        <f t="shared" si="26"/>
        <v>-7.4014868308343773E-16</v>
      </c>
    </row>
    <row r="38" spans="1:37" x14ac:dyDescent="0.25">
      <c r="A38" s="10" t="s">
        <v>17</v>
      </c>
      <c r="B38" s="10">
        <v>0</v>
      </c>
      <c r="C38" s="10">
        <v>-7.9907982615078819</v>
      </c>
      <c r="D38" s="10">
        <v>7.9907982615078836</v>
      </c>
      <c r="E38" s="10">
        <v>-6.6946000441242939</v>
      </c>
      <c r="F38" s="10">
        <v>6.6946000441242912</v>
      </c>
      <c r="G38" s="10">
        <v>1.7763568394002505E-15</v>
      </c>
      <c r="H38" s="10">
        <v>0</v>
      </c>
      <c r="I38" s="10">
        <v>-3.1726263032126512</v>
      </c>
      <c r="J38" s="10">
        <v>3.1726263032126445</v>
      </c>
      <c r="K38" s="10">
        <v>0</v>
      </c>
      <c r="L38" s="10">
        <v>-3.4078036353433347</v>
      </c>
      <c r="M38" s="10">
        <v>3.4078036353433285</v>
      </c>
      <c r="N38" s="10">
        <v>-3.8259178606581923</v>
      </c>
      <c r="O38" s="10">
        <v>3.8259178606581905</v>
      </c>
      <c r="P38" s="10">
        <v>-8.8817841970012523E-16</v>
      </c>
      <c r="Q38" s="10">
        <v>-1.3322676295501878E-15</v>
      </c>
      <c r="R38" s="10">
        <v>-5.3290705182007514E-15</v>
      </c>
      <c r="S38" s="10">
        <v>0</v>
      </c>
      <c r="T38" s="10">
        <v>0</v>
      </c>
      <c r="U38" s="10">
        <v>-4.4663809611503149</v>
      </c>
      <c r="V38" s="10">
        <v>4.4663809611503078</v>
      </c>
      <c r="W38" s="10">
        <v>-10.624368010202803</v>
      </c>
      <c r="X38" s="10">
        <v>10.624368010202797</v>
      </c>
      <c r="Y38" s="10">
        <v>8.8817841970012523E-16</v>
      </c>
      <c r="Z38" s="10">
        <v>-2.6645352591003757E-15</v>
      </c>
      <c r="AA38" s="10">
        <v>-2.1316282072803006E-14</v>
      </c>
      <c r="AB38" s="10">
        <v>3.5527136788005009E-15</v>
      </c>
      <c r="AC38" s="15">
        <f t="shared" si="27"/>
        <v>0</v>
      </c>
      <c r="AD38" s="11">
        <f t="shared" si="19"/>
        <v>-0.26441638096669223</v>
      </c>
      <c r="AE38" s="11">
        <f t="shared" si="20"/>
        <v>0.26441638096669196</v>
      </c>
      <c r="AF38" s="11">
        <f t="shared" si="21"/>
        <v>-0.35241476524975479</v>
      </c>
      <c r="AG38" s="11">
        <f t="shared" si="22"/>
        <v>0.35241476524975468</v>
      </c>
      <c r="AH38" s="11">
        <f t="shared" si="23"/>
        <v>2.9605947323337507E-17</v>
      </c>
      <c r="AI38" s="22">
        <f t="shared" si="24"/>
        <v>-6.661338147750939E-17</v>
      </c>
      <c r="AJ38" s="11">
        <f t="shared" si="25"/>
        <v>-5.2877105053544628E-2</v>
      </c>
      <c r="AK38" s="16">
        <f t="shared" si="26"/>
        <v>5.2877105053544135E-2</v>
      </c>
    </row>
    <row r="39" spans="1:37" x14ac:dyDescent="0.25">
      <c r="A39" s="10" t="s">
        <v>18</v>
      </c>
      <c r="B39" s="10">
        <v>0</v>
      </c>
      <c r="C39" s="10">
        <v>7.106927076723788</v>
      </c>
      <c r="D39" s="10">
        <v>-7.1069270767237827</v>
      </c>
      <c r="E39" s="10">
        <v>8.0510123061758758</v>
      </c>
      <c r="F39" s="10">
        <v>-8.0510123061758758</v>
      </c>
      <c r="G39" s="10">
        <v>5.3290705182007514E-15</v>
      </c>
      <c r="H39" s="10">
        <v>-1.7763568394002505E-15</v>
      </c>
      <c r="I39" s="10">
        <v>-1.3322676295501878E-15</v>
      </c>
      <c r="J39" s="10">
        <v>3.3306690738754696E-16</v>
      </c>
      <c r="K39" s="10">
        <v>0</v>
      </c>
      <c r="L39" s="10">
        <v>9.2399160189038909</v>
      </c>
      <c r="M39" s="10">
        <v>-9.239916018903898</v>
      </c>
      <c r="N39" s="10">
        <v>6.4010484546190041</v>
      </c>
      <c r="O39" s="10">
        <v>-6.4010484546190032</v>
      </c>
      <c r="P39" s="10">
        <v>-5.773159728050814E-15</v>
      </c>
      <c r="Q39" s="10">
        <v>-5.773159728050814E-15</v>
      </c>
      <c r="R39" s="10">
        <v>-5.3290705182007514E-15</v>
      </c>
      <c r="S39" s="10">
        <v>4.4408920985006262E-15</v>
      </c>
      <c r="T39" s="10">
        <v>0</v>
      </c>
      <c r="U39" s="10">
        <v>23.172053855494134</v>
      </c>
      <c r="V39" s="10">
        <v>-23.172053855494141</v>
      </c>
      <c r="W39" s="10">
        <v>17.68904959456739</v>
      </c>
      <c r="X39" s="10">
        <v>-17.689049594567393</v>
      </c>
      <c r="Y39" s="10">
        <v>1.7763568394002505E-15</v>
      </c>
      <c r="Z39" s="10">
        <v>-3.5527136788005009E-15</v>
      </c>
      <c r="AA39" s="10">
        <v>0</v>
      </c>
      <c r="AB39" s="10">
        <v>1.4210854715202004E-14</v>
      </c>
      <c r="AC39" s="15">
        <f t="shared" si="27"/>
        <v>0</v>
      </c>
      <c r="AD39" s="11">
        <f t="shared" si="19"/>
        <v>0.658648282518697</v>
      </c>
      <c r="AE39" s="11">
        <f t="shared" si="20"/>
        <v>-0.658648282518697</v>
      </c>
      <c r="AF39" s="11">
        <f t="shared" si="21"/>
        <v>0.53568517258937121</v>
      </c>
      <c r="AG39" s="11">
        <f t="shared" si="22"/>
        <v>-0.53568517258937121</v>
      </c>
      <c r="AH39" s="11">
        <f t="shared" si="23"/>
        <v>2.2204460492503132E-17</v>
      </c>
      <c r="AI39" s="22">
        <f t="shared" si="24"/>
        <v>-1.8503717077085943E-16</v>
      </c>
      <c r="AJ39" s="11">
        <f t="shared" si="25"/>
        <v>-1.1102230246251565E-16</v>
      </c>
      <c r="AK39" s="16">
        <f t="shared" si="26"/>
        <v>3.1641356201816962E-16</v>
      </c>
    </row>
    <row r="40" spans="1:37" x14ac:dyDescent="0.25">
      <c r="A40" s="10" t="s">
        <v>19</v>
      </c>
      <c r="B40" s="10">
        <v>-4.4864205191172184</v>
      </c>
      <c r="C40" s="10">
        <v>0</v>
      </c>
      <c r="D40" s="10">
        <v>-4.486420519117222</v>
      </c>
      <c r="E40" s="10">
        <v>0</v>
      </c>
      <c r="F40" s="10">
        <v>-4.4864205191172042</v>
      </c>
      <c r="G40" s="10">
        <v>0</v>
      </c>
      <c r="H40" s="10">
        <v>-4.4864205191172015</v>
      </c>
      <c r="I40" s="10">
        <v>-4.4864205191171962</v>
      </c>
      <c r="J40" s="10">
        <v>-1.5654144647214707E-14</v>
      </c>
      <c r="K40" s="10">
        <v>-7.6883874713429377</v>
      </c>
      <c r="L40" s="10">
        <v>0</v>
      </c>
      <c r="M40" s="10">
        <v>-7.6883874713429332</v>
      </c>
      <c r="N40" s="10">
        <v>0</v>
      </c>
      <c r="O40" s="10">
        <v>-7.6883874713429279</v>
      </c>
      <c r="P40" s="10">
        <v>0</v>
      </c>
      <c r="Q40" s="10">
        <v>-7.6883874713429314</v>
      </c>
      <c r="R40" s="10">
        <v>-7.688387471342927</v>
      </c>
      <c r="S40" s="10">
        <v>0</v>
      </c>
      <c r="T40" s="10">
        <v>-25.274940212988234</v>
      </c>
      <c r="U40" s="10">
        <v>0</v>
      </c>
      <c r="V40" s="10">
        <v>-25.274940212988227</v>
      </c>
      <c r="W40" s="10">
        <v>0</v>
      </c>
      <c r="X40" s="10">
        <v>-25.274940212988231</v>
      </c>
      <c r="Y40" s="10">
        <v>0</v>
      </c>
      <c r="Z40" s="10">
        <v>-25.274940212988227</v>
      </c>
      <c r="AA40" s="10">
        <v>-25.274940212988245</v>
      </c>
      <c r="AB40" s="10">
        <v>2.4868995751603507E-14</v>
      </c>
      <c r="AC40" s="15">
        <f t="shared" si="27"/>
        <v>-0.62416247005747327</v>
      </c>
      <c r="AD40" s="11">
        <f t="shared" si="19"/>
        <v>0</v>
      </c>
      <c r="AE40" s="11">
        <f t="shared" si="20"/>
        <v>-0.62416247005747294</v>
      </c>
      <c r="AF40" s="11">
        <f t="shared" si="21"/>
        <v>0</v>
      </c>
      <c r="AG40" s="11">
        <f t="shared" si="22"/>
        <v>-0.62416247005747283</v>
      </c>
      <c r="AH40" s="11">
        <f t="shared" si="23"/>
        <v>0</v>
      </c>
      <c r="AI40" s="22">
        <f t="shared" si="24"/>
        <v>-0.62416247005747261</v>
      </c>
      <c r="AJ40" s="11">
        <f t="shared" si="25"/>
        <v>-0.62416247005747283</v>
      </c>
      <c r="AK40" s="16">
        <f t="shared" si="26"/>
        <v>1.5358085173981332E-16</v>
      </c>
    </row>
    <row r="41" spans="1:37" x14ac:dyDescent="0.25">
      <c r="A41" s="10" t="s">
        <v>20</v>
      </c>
      <c r="B41" s="10">
        <v>14.30938977108034</v>
      </c>
      <c r="C41" s="10">
        <v>11.749853219986978</v>
      </c>
      <c r="D41" s="10">
        <v>2.5595365510933688</v>
      </c>
      <c r="E41" s="10">
        <v>6.451300225347337</v>
      </c>
      <c r="F41" s="10">
        <v>7.8580895457330033</v>
      </c>
      <c r="G41" s="10">
        <v>-2.1331340291179233</v>
      </c>
      <c r="H41" s="10">
        <v>16.442523800198263</v>
      </c>
      <c r="I41" s="10">
        <v>14.30938977108034</v>
      </c>
      <c r="J41" s="10">
        <v>2.7200464103316335E-15</v>
      </c>
      <c r="K41" s="10">
        <v>14.309389771080339</v>
      </c>
      <c r="L41" s="10">
        <v>11.749853219986974</v>
      </c>
      <c r="M41" s="10">
        <v>2.5595365510933679</v>
      </c>
      <c r="N41" s="10">
        <v>6.451300225347337</v>
      </c>
      <c r="O41" s="10">
        <v>7.8580895457330042</v>
      </c>
      <c r="P41" s="10">
        <v>-2.1331340291179224</v>
      </c>
      <c r="Q41" s="10">
        <v>16.442523800198266</v>
      </c>
      <c r="R41" s="10">
        <v>14.30938977108034</v>
      </c>
      <c r="S41" s="10">
        <v>0</v>
      </c>
      <c r="T41" s="10">
        <v>14.309389771080339</v>
      </c>
      <c r="U41" s="10">
        <v>11.749853219986978</v>
      </c>
      <c r="V41" s="10">
        <v>2.5595365510933696</v>
      </c>
      <c r="W41" s="10">
        <v>6.451300225347337</v>
      </c>
      <c r="X41" s="10">
        <v>7.8580895457330087</v>
      </c>
      <c r="Y41" s="10">
        <v>-2.133134029117925</v>
      </c>
      <c r="Z41" s="10">
        <v>16.442523800198266</v>
      </c>
      <c r="AA41" s="10">
        <v>14.309389771080333</v>
      </c>
      <c r="AB41" s="10">
        <v>0</v>
      </c>
      <c r="AC41" s="15">
        <f t="shared" si="27"/>
        <v>0.71546948855401704</v>
      </c>
      <c r="AD41" s="11">
        <f t="shared" si="19"/>
        <v>0.58749266099934883</v>
      </c>
      <c r="AE41" s="11">
        <f t="shared" si="20"/>
        <v>0.12797682755466844</v>
      </c>
      <c r="AF41" s="11">
        <f t="shared" si="21"/>
        <v>0.32256501126736681</v>
      </c>
      <c r="AG41" s="11">
        <f t="shared" si="22"/>
        <v>0.39290447728665023</v>
      </c>
      <c r="AH41" s="11">
        <f t="shared" si="23"/>
        <v>-0.10665670145589619</v>
      </c>
      <c r="AI41" s="22">
        <f t="shared" si="24"/>
        <v>0.82212619000991327</v>
      </c>
      <c r="AJ41" s="11">
        <f t="shared" si="25"/>
        <v>0.71546948855401693</v>
      </c>
      <c r="AK41" s="16">
        <f t="shared" si="26"/>
        <v>4.5334106838860558E-17</v>
      </c>
    </row>
    <row r="42" spans="1:37" x14ac:dyDescent="0.25">
      <c r="A42" s="10" t="s">
        <v>21</v>
      </c>
      <c r="B42" s="10">
        <v>-12.384057048016665</v>
      </c>
      <c r="C42" s="10">
        <v>-10.549369304725234</v>
      </c>
      <c r="D42" s="10">
        <v>-1.8346877432914388</v>
      </c>
      <c r="E42" s="10">
        <v>-5.4620792784454935</v>
      </c>
      <c r="F42" s="10">
        <v>-6.9219777695711855</v>
      </c>
      <c r="G42" s="10">
        <v>-0.30443128797156049</v>
      </c>
      <c r="H42" s="10">
        <v>-12.079625760045108</v>
      </c>
      <c r="I42" s="10">
        <v>-12.384057048016677</v>
      </c>
      <c r="J42" s="10">
        <v>2.2204460492503131E-16</v>
      </c>
      <c r="K42" s="10">
        <v>-12.196808759061632</v>
      </c>
      <c r="L42" s="10">
        <v>-10.404383634634545</v>
      </c>
      <c r="M42" s="10">
        <v>-1.7924251244270879</v>
      </c>
      <c r="N42" s="10">
        <v>-5.3622858757885723</v>
      </c>
      <c r="O42" s="10">
        <v>-6.834522883273066</v>
      </c>
      <c r="P42" s="10">
        <v>0.9469504911326001</v>
      </c>
      <c r="Q42" s="10">
        <v>-13.143759250194245</v>
      </c>
      <c r="R42" s="10">
        <v>-12.196808759061632</v>
      </c>
      <c r="S42" s="10">
        <v>8.8817841970012523E-16</v>
      </c>
      <c r="T42" s="10">
        <v>-6.769200035801779</v>
      </c>
      <c r="U42" s="10">
        <v>-6.1169508298938684</v>
      </c>
      <c r="V42" s="10">
        <v>-0.65224920590791591</v>
      </c>
      <c r="W42" s="10">
        <v>-2.7595316718824048</v>
      </c>
      <c r="X42" s="10">
        <v>-4.0096683639193742</v>
      </c>
      <c r="Y42" s="10">
        <v>-2.8539177730761978E-3</v>
      </c>
      <c r="Z42" s="10">
        <v>-6.7663461180287054</v>
      </c>
      <c r="AA42" s="10">
        <v>-6.7692000358017879</v>
      </c>
      <c r="AB42" s="10">
        <v>-3.5527136788005009E-15</v>
      </c>
      <c r="AC42" s="15">
        <f t="shared" si="27"/>
        <v>-0.52250109738133466</v>
      </c>
      <c r="AD42" s="11">
        <f t="shared" si="19"/>
        <v>-0.45117839615422745</v>
      </c>
      <c r="AE42" s="11">
        <f t="shared" si="20"/>
        <v>-7.1322701227107377E-2</v>
      </c>
      <c r="AF42" s="11">
        <f t="shared" si="21"/>
        <v>-0.22639828043527452</v>
      </c>
      <c r="AG42" s="11">
        <f t="shared" si="22"/>
        <v>-0.29610281694606044</v>
      </c>
      <c r="AH42" s="11">
        <f t="shared" si="23"/>
        <v>1.0661088089799391E-2</v>
      </c>
      <c r="AI42" s="22">
        <f t="shared" si="24"/>
        <v>-0.53316218547113436</v>
      </c>
      <c r="AJ42" s="11">
        <f t="shared" si="25"/>
        <v>-0.52250109738133499</v>
      </c>
      <c r="AK42" s="16">
        <f t="shared" si="26"/>
        <v>-4.070817756958907E-17</v>
      </c>
    </row>
    <row r="43" spans="1:37" x14ac:dyDescent="0.25">
      <c r="A43" s="10" t="s">
        <v>22</v>
      </c>
      <c r="B43" s="10">
        <v>13.003448271099955</v>
      </c>
      <c r="C43" s="10">
        <v>6.2182769095067352</v>
      </c>
      <c r="D43" s="10">
        <v>6.7851713615932141</v>
      </c>
      <c r="E43" s="10">
        <v>4.0765861979555087</v>
      </c>
      <c r="F43" s="10">
        <v>8.9268620731444521</v>
      </c>
      <c r="G43" s="10">
        <v>13.003448271099961</v>
      </c>
      <c r="H43" s="10">
        <v>0</v>
      </c>
      <c r="I43" s="10">
        <v>13.003448271099959</v>
      </c>
      <c r="J43" s="10">
        <v>1.3877787807814457E-15</v>
      </c>
      <c r="K43" s="10">
        <v>7.6133063245680637</v>
      </c>
      <c r="L43" s="10">
        <v>1.7496166458359261</v>
      </c>
      <c r="M43" s="10">
        <v>5.8636896787321326</v>
      </c>
      <c r="N43" s="10">
        <v>2.0461036841661784</v>
      </c>
      <c r="O43" s="10">
        <v>5.5672026404018897</v>
      </c>
      <c r="P43" s="10">
        <v>7.6133063245680699</v>
      </c>
      <c r="Q43" s="10">
        <v>4.8849813083506888E-15</v>
      </c>
      <c r="R43" s="10">
        <v>7.6133063245680646</v>
      </c>
      <c r="S43" s="10">
        <v>8.8817841970012523E-16</v>
      </c>
      <c r="T43" s="10">
        <v>24.846412797696395</v>
      </c>
      <c r="U43" s="10">
        <v>18.597141830645903</v>
      </c>
      <c r="V43" s="10">
        <v>6.2492709670504816</v>
      </c>
      <c r="W43" s="10">
        <v>5.7769682325760314</v>
      </c>
      <c r="X43" s="10">
        <v>19.069444565120364</v>
      </c>
      <c r="Y43" s="10">
        <v>24.846412797696399</v>
      </c>
      <c r="Z43" s="10">
        <v>7.1054273576010019E-15</v>
      </c>
      <c r="AA43" s="10">
        <v>24.846412797696399</v>
      </c>
      <c r="AB43" s="10">
        <v>0</v>
      </c>
      <c r="AC43" s="15">
        <f t="shared" si="27"/>
        <v>0.75771945655607353</v>
      </c>
      <c r="AD43" s="11">
        <f t="shared" si="19"/>
        <v>0.44275058976647613</v>
      </c>
      <c r="AE43" s="11">
        <f t="shared" si="20"/>
        <v>0.31496886678959712</v>
      </c>
      <c r="AF43" s="11">
        <f t="shared" si="21"/>
        <v>0.19832763524496197</v>
      </c>
      <c r="AG43" s="11">
        <f t="shared" si="22"/>
        <v>0.55939182131111176</v>
      </c>
      <c r="AH43" s="11">
        <f t="shared" si="23"/>
        <v>0.75771945655607387</v>
      </c>
      <c r="AI43" s="22">
        <f t="shared" si="24"/>
        <v>1.9984014443252818E-16</v>
      </c>
      <c r="AJ43" s="11">
        <f t="shared" si="25"/>
        <v>0.75771945655607376</v>
      </c>
      <c r="AK43" s="16">
        <f t="shared" si="26"/>
        <v>3.7932620008026183E-17</v>
      </c>
    </row>
    <row r="44" spans="1:37" x14ac:dyDescent="0.25">
      <c r="A44" s="10" t="s">
        <v>23</v>
      </c>
      <c r="B44" s="10">
        <v>0</v>
      </c>
      <c r="C44" s="10">
        <v>8.9713169618437938</v>
      </c>
      <c r="D44" s="10">
        <v>-8.9713169618437973</v>
      </c>
      <c r="E44" s="10">
        <v>5.703460487937166</v>
      </c>
      <c r="F44" s="10">
        <v>-5.703460487937166</v>
      </c>
      <c r="G44" s="10">
        <v>1.7763568394002505E-15</v>
      </c>
      <c r="H44" s="10">
        <v>-1.7763568394002505E-15</v>
      </c>
      <c r="I44" s="10">
        <v>8.8817841970012523E-16</v>
      </c>
      <c r="J44" s="10">
        <v>-3.2751579226442118E-15</v>
      </c>
      <c r="K44" s="10">
        <v>0</v>
      </c>
      <c r="L44" s="10">
        <v>11.027842612200319</v>
      </c>
      <c r="M44" s="10">
        <v>-11.027842612200319</v>
      </c>
      <c r="N44" s="10">
        <v>3.3079500332166165</v>
      </c>
      <c r="O44" s="10">
        <v>-3.3079500332166143</v>
      </c>
      <c r="P44" s="10">
        <v>-1.7763568394002505E-15</v>
      </c>
      <c r="Q44" s="10">
        <v>0</v>
      </c>
      <c r="R44" s="10">
        <v>0</v>
      </c>
      <c r="S44" s="10">
        <v>-1.7763568394002505E-15</v>
      </c>
      <c r="T44" s="10">
        <v>0</v>
      </c>
      <c r="U44" s="10">
        <v>21.010056565885179</v>
      </c>
      <c r="V44" s="10">
        <v>-21.010056565885186</v>
      </c>
      <c r="W44" s="10">
        <v>9.7471748418384738</v>
      </c>
      <c r="X44" s="10">
        <v>-9.7471748418384774</v>
      </c>
      <c r="Y44" s="10">
        <v>1.7763568394002505E-15</v>
      </c>
      <c r="Z44" s="10">
        <v>-7.1054273576010019E-15</v>
      </c>
      <c r="AA44" s="10">
        <v>-7.1054273576010019E-15</v>
      </c>
      <c r="AB44" s="10">
        <v>7.1054273576010019E-15</v>
      </c>
      <c r="AC44" s="15">
        <f t="shared" si="27"/>
        <v>0</v>
      </c>
      <c r="AD44" s="11">
        <f t="shared" si="19"/>
        <v>0.68348693566548824</v>
      </c>
      <c r="AE44" s="11">
        <f t="shared" si="20"/>
        <v>-0.68348693566548835</v>
      </c>
      <c r="AF44" s="11">
        <f t="shared" si="21"/>
        <v>0.31264308938320429</v>
      </c>
      <c r="AG44" s="11">
        <f t="shared" si="22"/>
        <v>-0.31264308938320429</v>
      </c>
      <c r="AH44" s="11">
        <f t="shared" si="23"/>
        <v>2.9605947323337507E-17</v>
      </c>
      <c r="AI44" s="22">
        <f t="shared" si="24"/>
        <v>-1.4802973661668756E-16</v>
      </c>
      <c r="AJ44" s="11">
        <f t="shared" si="25"/>
        <v>-1.0362081563168128E-16</v>
      </c>
      <c r="AK44" s="16">
        <f t="shared" si="26"/>
        <v>3.4231876592608995E-17</v>
      </c>
    </row>
    <row r="45" spans="1:37" ht="15.75" thickBot="1" x14ac:dyDescent="0.3">
      <c r="A45" s="10" t="s">
        <v>24</v>
      </c>
      <c r="B45" s="10">
        <v>0</v>
      </c>
      <c r="C45" s="10">
        <v>11.709033727308436</v>
      </c>
      <c r="D45" s="10">
        <v>-11.709033727308434</v>
      </c>
      <c r="E45" s="10">
        <v>5.7378181619019122</v>
      </c>
      <c r="F45" s="10">
        <v>-5.7378181619019122</v>
      </c>
      <c r="G45" s="10">
        <v>2.6645352591003757E-15</v>
      </c>
      <c r="H45" s="10">
        <v>1.7763568394002505E-15</v>
      </c>
      <c r="I45" s="10">
        <v>-5.3290705182007514E-15</v>
      </c>
      <c r="J45" s="10">
        <v>-3.2751579226442118E-15</v>
      </c>
      <c r="K45" s="10">
        <v>0</v>
      </c>
      <c r="L45" s="10">
        <v>13.761479488564355</v>
      </c>
      <c r="M45" s="10">
        <v>-13.761479488564355</v>
      </c>
      <c r="N45" s="10">
        <v>3.3423077071813632</v>
      </c>
      <c r="O45" s="10">
        <v>-3.3423077071813605</v>
      </c>
      <c r="P45" s="10">
        <v>0</v>
      </c>
      <c r="Q45" s="10">
        <v>3.1086244689504383E-15</v>
      </c>
      <c r="R45" s="10">
        <v>0</v>
      </c>
      <c r="S45" s="10">
        <v>-1.7763568394002505E-15</v>
      </c>
      <c r="T45" s="10">
        <v>0</v>
      </c>
      <c r="U45" s="10">
        <v>23.743693442249214</v>
      </c>
      <c r="V45" s="10">
        <v>-23.743693442249217</v>
      </c>
      <c r="W45" s="10">
        <v>9.7815325158032209</v>
      </c>
      <c r="X45" s="10">
        <v>-9.7815325158032245</v>
      </c>
      <c r="Y45" s="10">
        <v>1.7763568394002505E-15</v>
      </c>
      <c r="Z45" s="10">
        <v>-7.9936057773011271E-15</v>
      </c>
      <c r="AA45" s="10">
        <v>-2.1316282072803006E-14</v>
      </c>
      <c r="AB45" s="10">
        <v>1.4210854715202004E-14</v>
      </c>
      <c r="AC45" s="17">
        <f t="shared" si="27"/>
        <v>0</v>
      </c>
      <c r="AD45" s="18">
        <f t="shared" si="19"/>
        <v>0.82023677763536684</v>
      </c>
      <c r="AE45" s="18">
        <f t="shared" si="20"/>
        <v>-0.82023677763536684</v>
      </c>
      <c r="AF45" s="18">
        <f t="shared" si="21"/>
        <v>0.31436097308144162</v>
      </c>
      <c r="AG45" s="18">
        <f t="shared" si="22"/>
        <v>-0.31436097308144162</v>
      </c>
      <c r="AH45" s="18">
        <f t="shared" si="23"/>
        <v>7.4014868308343778E-17</v>
      </c>
      <c r="AI45" s="24">
        <f t="shared" si="24"/>
        <v>-5.1810407815840639E-17</v>
      </c>
      <c r="AJ45" s="18">
        <f t="shared" si="25"/>
        <v>-4.4408920985006262E-16</v>
      </c>
      <c r="AK45" s="19">
        <f t="shared" si="26"/>
        <v>1.5265566588595902E-16</v>
      </c>
    </row>
    <row r="46" spans="1:37" x14ac:dyDescent="0.25">
      <c r="A46" s="10" t="s">
        <v>28</v>
      </c>
    </row>
    <row r="47" spans="1:37" x14ac:dyDescent="0.25">
      <c r="B47" s="10" t="s">
        <v>1</v>
      </c>
      <c r="K47" s="10" t="s">
        <v>2</v>
      </c>
      <c r="T47" s="10" t="s">
        <v>3</v>
      </c>
      <c r="AC47" s="10" t="s">
        <v>25</v>
      </c>
    </row>
    <row r="48" spans="1:37" ht="15.75" thickBot="1" x14ac:dyDescent="0.3">
      <c r="B48" s="10" t="s">
        <v>4</v>
      </c>
      <c r="C48" s="10" t="s">
        <v>5</v>
      </c>
      <c r="D48" s="10" t="s">
        <v>6</v>
      </c>
      <c r="E48" s="10" t="s">
        <v>7</v>
      </c>
      <c r="F48" s="10" t="s">
        <v>8</v>
      </c>
      <c r="G48" s="10" t="s">
        <v>9</v>
      </c>
      <c r="H48" s="10" t="s">
        <v>10</v>
      </c>
      <c r="I48" s="10" t="s">
        <v>11</v>
      </c>
      <c r="J48" s="10" t="s">
        <v>12</v>
      </c>
      <c r="K48" s="10" t="s">
        <v>4</v>
      </c>
      <c r="L48" s="10" t="s">
        <v>5</v>
      </c>
      <c r="M48" s="10" t="s">
        <v>6</v>
      </c>
      <c r="N48" s="10" t="s">
        <v>7</v>
      </c>
      <c r="O48" s="10" t="s">
        <v>8</v>
      </c>
      <c r="P48" s="10" t="s">
        <v>9</v>
      </c>
      <c r="Q48" s="10" t="s">
        <v>10</v>
      </c>
      <c r="R48" s="10" t="s">
        <v>11</v>
      </c>
      <c r="S48" s="10" t="s">
        <v>12</v>
      </c>
      <c r="T48" s="10" t="s">
        <v>4</v>
      </c>
      <c r="U48" s="10" t="s">
        <v>5</v>
      </c>
      <c r="V48" s="10" t="s">
        <v>6</v>
      </c>
      <c r="W48" s="10" t="s">
        <v>7</v>
      </c>
      <c r="X48" s="10" t="s">
        <v>8</v>
      </c>
      <c r="Y48" s="10" t="s">
        <v>9</v>
      </c>
      <c r="Z48" s="10" t="s">
        <v>10</v>
      </c>
      <c r="AA48" s="10" t="s">
        <v>11</v>
      </c>
      <c r="AB48" s="10" t="s">
        <v>12</v>
      </c>
      <c r="AC48" s="10" t="s">
        <v>4</v>
      </c>
      <c r="AD48" s="10" t="s">
        <v>5</v>
      </c>
      <c r="AE48" s="10" t="s">
        <v>6</v>
      </c>
      <c r="AF48" s="10" t="s">
        <v>7</v>
      </c>
      <c r="AG48" s="10" t="s">
        <v>8</v>
      </c>
      <c r="AH48" s="10" t="s">
        <v>9</v>
      </c>
      <c r="AI48" s="20" t="s">
        <v>10</v>
      </c>
      <c r="AJ48" s="10" t="s">
        <v>11</v>
      </c>
      <c r="AK48" s="10" t="s">
        <v>12</v>
      </c>
    </row>
    <row r="49" spans="1:37" x14ac:dyDescent="0.25">
      <c r="A49" s="10" t="s">
        <v>13</v>
      </c>
      <c r="B49" s="10">
        <v>0</v>
      </c>
      <c r="C49" s="10">
        <v>2.549310272585259E-2</v>
      </c>
      <c r="D49" s="10">
        <v>-2.549310272583015E-2</v>
      </c>
      <c r="E49" s="10">
        <v>0.50766471840638294</v>
      </c>
      <c r="F49" s="10">
        <v>-0.50766471840634986</v>
      </c>
      <c r="G49" s="10">
        <v>1.9761969838327786E-14</v>
      </c>
      <c r="H49" s="10">
        <v>1.3100631690576847E-14</v>
      </c>
      <c r="I49" s="10">
        <v>1.6986412276764895E-14</v>
      </c>
      <c r="J49" s="10">
        <v>1.329492071988625E-14</v>
      </c>
      <c r="K49" s="10">
        <v>0</v>
      </c>
      <c r="L49" s="10">
        <v>6.7341512307130751</v>
      </c>
      <c r="M49" s="10">
        <v>-6.734151230713092</v>
      </c>
      <c r="N49" s="10">
        <v>2.9136287198967432</v>
      </c>
      <c r="O49" s="10">
        <v>-2.9136287198967441</v>
      </c>
      <c r="P49" s="10">
        <v>2.042810365310288E-14</v>
      </c>
      <c r="Q49" s="10">
        <v>-1.7763568394002505E-14</v>
      </c>
      <c r="R49" s="10">
        <v>7.1054273576010019E-15</v>
      </c>
      <c r="S49" s="10">
        <v>-1.0658141036401503E-14</v>
      </c>
      <c r="T49" s="10">
        <v>0</v>
      </c>
      <c r="U49" s="10">
        <v>8.9318863346674746</v>
      </c>
      <c r="V49" s="10">
        <v>-8.9318863346674782</v>
      </c>
      <c r="W49" s="10">
        <v>8.2304250845492071</v>
      </c>
      <c r="X49" s="10">
        <v>-8.2304250845492</v>
      </c>
      <c r="Y49" s="10">
        <v>1.9539925233402755E-14</v>
      </c>
      <c r="Z49" s="10">
        <v>-1.2434497875801753E-14</v>
      </c>
      <c r="AA49" s="10">
        <v>7.1054273576010019E-15</v>
      </c>
      <c r="AB49" s="10">
        <v>-1.0658141036401503E-14</v>
      </c>
      <c r="AC49" s="12">
        <f>AVERAGE(B49,K49,T49)/20</f>
        <v>0</v>
      </c>
      <c r="AD49" s="13">
        <f t="shared" ref="AD49:AD60" si="28">AVERAGE(C49,L49,U49)/20</f>
        <v>0.26152551113510669</v>
      </c>
      <c r="AE49" s="13">
        <f t="shared" ref="AE49:AE60" si="29">AVERAGE(D49,M49,V49)/20</f>
        <v>-0.26152551113510669</v>
      </c>
      <c r="AF49" s="13">
        <f t="shared" ref="AF49:AF60" si="30">AVERAGE(E49,N49,W49)/20</f>
        <v>0.19419530871420554</v>
      </c>
      <c r="AG49" s="13">
        <f t="shared" ref="AG49:AG60" si="31">AVERAGE(F49,O49,X49)/20</f>
        <v>-0.1941953087142049</v>
      </c>
      <c r="AH49" s="13">
        <f t="shared" ref="AH49:AH60" si="32">AVERAGE(G49,P49,Y49)/20</f>
        <v>9.9549997874722371E-16</v>
      </c>
      <c r="AI49" s="23">
        <f t="shared" ref="AI49:AI60" si="33">AVERAGE(H49,Q49,Z49)/20</f>
        <v>-2.8495724298712354E-16</v>
      </c>
      <c r="AJ49" s="13">
        <f t="shared" ref="AJ49:AJ60" si="34">AVERAGE(I49,R49,AA49)/20</f>
        <v>5.1995444986611501E-16</v>
      </c>
      <c r="AK49" s="14">
        <f t="shared" ref="AK49:AK60" si="35">AVERAGE(J49,S49,AB49)/20</f>
        <v>-1.3368935588194593E-16</v>
      </c>
    </row>
    <row r="50" spans="1:37" x14ac:dyDescent="0.25">
      <c r="A50" s="10" t="s">
        <v>14</v>
      </c>
      <c r="B50" s="10">
        <v>0</v>
      </c>
      <c r="C50" s="10">
        <v>-5.7603375914500266E-2</v>
      </c>
      <c r="D50" s="10">
        <v>5.7603375914497795E-2</v>
      </c>
      <c r="E50" s="10">
        <v>-2.0178990735042142</v>
      </c>
      <c r="F50" s="10">
        <v>2.0178990735042146</v>
      </c>
      <c r="G50" s="10">
        <v>-2.3314683517128287E-15</v>
      </c>
      <c r="H50" s="10">
        <v>4.4408920985006262E-16</v>
      </c>
      <c r="I50" s="10">
        <v>5.0262718518064298E-2</v>
      </c>
      <c r="J50" s="10">
        <v>-5.0262718518064686E-2</v>
      </c>
      <c r="K50" s="10">
        <v>0</v>
      </c>
      <c r="L50" s="10">
        <v>-8.5031209480567931</v>
      </c>
      <c r="M50" s="10">
        <v>8.5031209480567984</v>
      </c>
      <c r="N50" s="10">
        <v>-5.0566628411312324</v>
      </c>
      <c r="O50" s="10">
        <v>5.056662841131228</v>
      </c>
      <c r="P50" s="10">
        <v>-4.4408920985006262E-16</v>
      </c>
      <c r="Q50" s="10">
        <v>-2.2204460492503131E-15</v>
      </c>
      <c r="R50" s="10">
        <v>-1.0658141036401503E-14</v>
      </c>
      <c r="S50" s="10">
        <v>1.0658141036401503E-14</v>
      </c>
      <c r="T50" s="10">
        <v>0</v>
      </c>
      <c r="U50" s="10">
        <v>-10.519568071377007</v>
      </c>
      <c r="V50" s="10">
        <v>10.519568071377014</v>
      </c>
      <c r="W50" s="10">
        <v>-10.3722264278961</v>
      </c>
      <c r="X50" s="10">
        <v>10.3722264278961</v>
      </c>
      <c r="Y50" s="10">
        <v>3.1086244689504383E-15</v>
      </c>
      <c r="Z50" s="10">
        <v>5.3290705182007514E-15</v>
      </c>
      <c r="AA50" s="10">
        <v>-1.0658141036401503E-14</v>
      </c>
      <c r="AB50" s="10">
        <v>1.0658141036401503E-14</v>
      </c>
      <c r="AC50" s="15">
        <f t="shared" ref="AC50:AC60" si="36">AVERAGE(B50,K50,T50)/20</f>
        <v>0</v>
      </c>
      <c r="AD50" s="11">
        <f t="shared" si="28"/>
        <v>-0.31800487325580507</v>
      </c>
      <c r="AE50" s="11">
        <f t="shared" si="29"/>
        <v>0.31800487325580512</v>
      </c>
      <c r="AF50" s="11">
        <f t="shared" si="30"/>
        <v>-0.29077980570885914</v>
      </c>
      <c r="AG50" s="11">
        <f t="shared" si="31"/>
        <v>0.29077980570885897</v>
      </c>
      <c r="AH50" s="11">
        <f t="shared" si="32"/>
        <v>5.551115123125783E-18</v>
      </c>
      <c r="AI50" s="22">
        <f t="shared" si="33"/>
        <v>5.9211894646675015E-17</v>
      </c>
      <c r="AJ50" s="11">
        <f t="shared" si="34"/>
        <v>8.3771197530071637E-4</v>
      </c>
      <c r="AK50" s="16">
        <f t="shared" si="35"/>
        <v>-8.3771197530072288E-4</v>
      </c>
    </row>
    <row r="51" spans="1:37" x14ac:dyDescent="0.25">
      <c r="A51" s="10" t="s">
        <v>15</v>
      </c>
      <c r="B51" s="10">
        <v>-15.012849534884733</v>
      </c>
      <c r="C51" s="10">
        <v>9.3069900353082491E-2</v>
      </c>
      <c r="D51" s="10">
        <v>-15.105919435237817</v>
      </c>
      <c r="E51" s="10">
        <v>-0.31713240923942432</v>
      </c>
      <c r="F51" s="10">
        <v>-14.695717125645313</v>
      </c>
      <c r="G51" s="10">
        <v>-0.64649048025007116</v>
      </c>
      <c r="H51" s="10">
        <v>-14.366359054634664</v>
      </c>
      <c r="I51" s="10">
        <v>-2.7713995972970569</v>
      </c>
      <c r="J51" s="10">
        <v>-12.241449937587682</v>
      </c>
      <c r="K51" s="10">
        <v>-30.546447385970268</v>
      </c>
      <c r="L51" s="10">
        <v>-9.9063313192079736</v>
      </c>
      <c r="M51" s="10">
        <v>-20.640116066762292</v>
      </c>
      <c r="N51" s="10">
        <v>-0.27190763175024291</v>
      </c>
      <c r="O51" s="10">
        <v>-30.274539754220012</v>
      </c>
      <c r="P51" s="10">
        <v>-0.64649048025007172</v>
      </c>
      <c r="Q51" s="10">
        <v>-29.899956905720195</v>
      </c>
      <c r="R51" s="10">
        <v>-29.86178929902238</v>
      </c>
      <c r="S51" s="10">
        <v>-0.68465808694788599</v>
      </c>
      <c r="T51" s="10">
        <v>-39.942551349842368</v>
      </c>
      <c r="U51" s="10">
        <v>-19.38533154104487</v>
      </c>
      <c r="V51" s="10">
        <v>-20.557219808797488</v>
      </c>
      <c r="W51" s="10">
        <v>-0.22636683049861261</v>
      </c>
      <c r="X51" s="10">
        <v>-39.716184519343756</v>
      </c>
      <c r="Y51" s="10">
        <v>-0.71753339016765816</v>
      </c>
      <c r="Z51" s="10">
        <v>-39.225017959674702</v>
      </c>
      <c r="AA51" s="10">
        <v>-45.691653659318256</v>
      </c>
      <c r="AB51" s="10">
        <v>5.7491023094759033</v>
      </c>
      <c r="AC51" s="15">
        <f t="shared" si="36"/>
        <v>-1.4250308045116227</v>
      </c>
      <c r="AD51" s="11">
        <f t="shared" si="28"/>
        <v>-0.48664321599832938</v>
      </c>
      <c r="AE51" s="11">
        <f t="shared" si="29"/>
        <v>-0.93838758851329318</v>
      </c>
      <c r="AF51" s="11">
        <f t="shared" si="30"/>
        <v>-1.3590114524804664E-2</v>
      </c>
      <c r="AG51" s="11">
        <f t="shared" si="31"/>
        <v>-1.4114406899868182</v>
      </c>
      <c r="AH51" s="11">
        <f t="shared" si="32"/>
        <v>-3.3508572511130021E-2</v>
      </c>
      <c r="AI51" s="22">
        <f t="shared" si="33"/>
        <v>-1.3915222320004927</v>
      </c>
      <c r="AJ51" s="11">
        <f t="shared" si="34"/>
        <v>-1.3054140425939615</v>
      </c>
      <c r="AK51" s="16">
        <f t="shared" si="35"/>
        <v>-0.11961676191766106</v>
      </c>
    </row>
    <row r="52" spans="1:37" x14ac:dyDescent="0.25">
      <c r="A52" s="10" t="s">
        <v>16</v>
      </c>
      <c r="B52" s="10">
        <v>2.3505968022654065</v>
      </c>
      <c r="C52" s="10">
        <v>1.6053720291006619</v>
      </c>
      <c r="D52" s="10">
        <v>0.74522477316471902</v>
      </c>
      <c r="E52" s="10">
        <v>0</v>
      </c>
      <c r="F52" s="10">
        <v>2.3505968022653838</v>
      </c>
      <c r="G52" s="10">
        <v>0</v>
      </c>
      <c r="H52" s="10">
        <v>2.3505968022653829</v>
      </c>
      <c r="I52" s="10">
        <v>2.2721368171517824</v>
      </c>
      <c r="J52" s="10">
        <v>7.8459985113602915E-2</v>
      </c>
      <c r="K52" s="10">
        <v>11.846042829012024</v>
      </c>
      <c r="L52" s="10">
        <v>7.3287614323055781</v>
      </c>
      <c r="M52" s="10">
        <v>4.5172813967064522</v>
      </c>
      <c r="N52" s="10">
        <v>0</v>
      </c>
      <c r="O52" s="10">
        <v>11.846042829012033</v>
      </c>
      <c r="P52" s="10">
        <v>0</v>
      </c>
      <c r="Q52" s="10">
        <v>11.846042829012031</v>
      </c>
      <c r="R52" s="10">
        <v>11.846042829012033</v>
      </c>
      <c r="S52" s="10">
        <v>0</v>
      </c>
      <c r="T52" s="10">
        <v>19.55096827104181</v>
      </c>
      <c r="U52" s="10">
        <v>8.2064690793444086</v>
      </c>
      <c r="V52" s="10">
        <v>11.344499191697393</v>
      </c>
      <c r="W52" s="10">
        <v>0</v>
      </c>
      <c r="X52" s="10">
        <v>19.550968271041807</v>
      </c>
      <c r="Y52" s="10">
        <v>0</v>
      </c>
      <c r="Z52" s="10">
        <v>19.5509682710418</v>
      </c>
      <c r="AA52" s="10">
        <v>19.550968271041807</v>
      </c>
      <c r="AB52" s="10">
        <v>0</v>
      </c>
      <c r="AC52" s="15">
        <f t="shared" si="36"/>
        <v>0.56246013170532083</v>
      </c>
      <c r="AD52" s="11">
        <f t="shared" si="28"/>
        <v>0.28567670901251085</v>
      </c>
      <c r="AE52" s="11">
        <f t="shared" si="29"/>
        <v>0.27678342269280942</v>
      </c>
      <c r="AF52" s="11">
        <f t="shared" si="30"/>
        <v>0</v>
      </c>
      <c r="AG52" s="11">
        <f t="shared" si="31"/>
        <v>0.56246013170532039</v>
      </c>
      <c r="AH52" s="11">
        <f t="shared" si="32"/>
        <v>0</v>
      </c>
      <c r="AI52" s="22">
        <f t="shared" si="33"/>
        <v>0.56246013170532028</v>
      </c>
      <c r="AJ52" s="11">
        <f t="shared" si="34"/>
        <v>0.56115246528676033</v>
      </c>
      <c r="AK52" s="16">
        <f t="shared" si="35"/>
        <v>1.3076664185600487E-3</v>
      </c>
    </row>
    <row r="53" spans="1:37" x14ac:dyDescent="0.25">
      <c r="A53" s="10" t="s">
        <v>17</v>
      </c>
      <c r="B53" s="10">
        <v>0</v>
      </c>
      <c r="C53" s="10">
        <v>-2.3706089067100091</v>
      </c>
      <c r="D53" s="10">
        <v>2.3706089067100047</v>
      </c>
      <c r="E53" s="10">
        <v>-0.95280064467653447</v>
      </c>
      <c r="F53" s="10">
        <v>0.9528006446765318</v>
      </c>
      <c r="G53" s="10">
        <v>1.9984014443252818E-15</v>
      </c>
      <c r="H53" s="10">
        <v>8.8817841970012523E-16</v>
      </c>
      <c r="I53" s="10">
        <v>-1.3936917978749226</v>
      </c>
      <c r="J53" s="10">
        <v>1.393691797874923</v>
      </c>
      <c r="K53" s="10">
        <v>0</v>
      </c>
      <c r="L53" s="10">
        <v>-3.5098476983735747</v>
      </c>
      <c r="M53" s="10">
        <v>3.5098476983735747</v>
      </c>
      <c r="N53" s="10">
        <v>-6.0014870135263054</v>
      </c>
      <c r="O53" s="10">
        <v>6.0014870135263099</v>
      </c>
      <c r="P53" s="10">
        <v>-1.3322676295501878E-15</v>
      </c>
      <c r="Q53" s="10">
        <v>1.5543122344752192E-15</v>
      </c>
      <c r="R53" s="10">
        <v>3.5527136788005009E-15</v>
      </c>
      <c r="S53" s="10">
        <v>1.7763568394002505E-15</v>
      </c>
      <c r="T53" s="10">
        <v>0</v>
      </c>
      <c r="U53" s="10">
        <v>-11.156397491468022</v>
      </c>
      <c r="V53" s="10">
        <v>11.15639749146802</v>
      </c>
      <c r="W53" s="10">
        <v>-11.225185893696978</v>
      </c>
      <c r="X53" s="10">
        <v>11.225185893696985</v>
      </c>
      <c r="Y53" s="10">
        <v>1.3322676295501878E-15</v>
      </c>
      <c r="Z53" s="10">
        <v>-5.3290705182007514E-15</v>
      </c>
      <c r="AA53" s="10">
        <v>3.5527136788005009E-15</v>
      </c>
      <c r="AB53" s="10">
        <v>3.5527136788005009E-15</v>
      </c>
      <c r="AC53" s="15">
        <f t="shared" si="36"/>
        <v>0</v>
      </c>
      <c r="AD53" s="11">
        <f t="shared" si="28"/>
        <v>-0.28394756827586015</v>
      </c>
      <c r="AE53" s="11">
        <f t="shared" si="29"/>
        <v>0.28394756827585999</v>
      </c>
      <c r="AF53" s="11">
        <f t="shared" si="30"/>
        <v>-0.30299122586499699</v>
      </c>
      <c r="AG53" s="11">
        <f t="shared" si="31"/>
        <v>0.30299122586499705</v>
      </c>
      <c r="AH53" s="11">
        <f t="shared" si="32"/>
        <v>3.3306690738754695E-17</v>
      </c>
      <c r="AI53" s="22">
        <f t="shared" si="33"/>
        <v>-4.8109664400423446E-17</v>
      </c>
      <c r="AJ53" s="11">
        <f t="shared" si="34"/>
        <v>-2.3228196631248591E-2</v>
      </c>
      <c r="AK53" s="16">
        <f t="shared" si="35"/>
        <v>2.3228196631248806E-2</v>
      </c>
    </row>
    <row r="54" spans="1:37" x14ac:dyDescent="0.25">
      <c r="A54" s="10" t="s">
        <v>18</v>
      </c>
      <c r="B54" s="10">
        <v>0</v>
      </c>
      <c r="C54" s="10">
        <v>0.93290279746258298</v>
      </c>
      <c r="D54" s="10">
        <v>-0.93290279746257987</v>
      </c>
      <c r="E54" s="10">
        <v>2.4567002928204653</v>
      </c>
      <c r="F54" s="10">
        <v>-2.4567002928204684</v>
      </c>
      <c r="G54" s="10">
        <v>8.8817841970012523E-16</v>
      </c>
      <c r="H54" s="10">
        <v>3.9968028886505635E-15</v>
      </c>
      <c r="I54" s="10">
        <v>-0.24596030972325084</v>
      </c>
      <c r="J54" s="10">
        <v>0.24596030972325811</v>
      </c>
      <c r="K54" s="10">
        <v>0</v>
      </c>
      <c r="L54" s="10">
        <v>14.481392853655848</v>
      </c>
      <c r="M54" s="10">
        <v>-14.481392853655848</v>
      </c>
      <c r="N54" s="10">
        <v>9.8236664610964688</v>
      </c>
      <c r="O54" s="10">
        <v>-9.8236664610964741</v>
      </c>
      <c r="P54" s="10">
        <v>-4.4408920985006262E-15</v>
      </c>
      <c r="Q54" s="10">
        <v>-1.1102230246251565E-15</v>
      </c>
      <c r="R54" s="10">
        <v>0</v>
      </c>
      <c r="S54" s="10">
        <v>0</v>
      </c>
      <c r="T54" s="10">
        <v>0</v>
      </c>
      <c r="U54" s="10">
        <v>16.146351318869431</v>
      </c>
      <c r="V54" s="10">
        <v>-16.146351318869428</v>
      </c>
      <c r="W54" s="10">
        <v>19.510785574280817</v>
      </c>
      <c r="X54" s="10">
        <v>-19.510785574280813</v>
      </c>
      <c r="Y54" s="10">
        <v>1.7763568394002505E-15</v>
      </c>
      <c r="Z54" s="10">
        <v>1.7763568394002505E-15</v>
      </c>
      <c r="AA54" s="10">
        <v>1.4210854715202004E-14</v>
      </c>
      <c r="AB54" s="10">
        <v>-7.1054273576010019E-15</v>
      </c>
      <c r="AC54" s="15">
        <f t="shared" si="36"/>
        <v>0</v>
      </c>
      <c r="AD54" s="11">
        <f t="shared" si="28"/>
        <v>0.52601078283313107</v>
      </c>
      <c r="AE54" s="11">
        <f t="shared" si="29"/>
        <v>-0.52601078283313096</v>
      </c>
      <c r="AF54" s="11">
        <f t="shared" si="30"/>
        <v>0.52985253880329586</v>
      </c>
      <c r="AG54" s="11">
        <f t="shared" si="31"/>
        <v>-0.52985253880329597</v>
      </c>
      <c r="AH54" s="11">
        <f t="shared" si="32"/>
        <v>-2.9605947323337507E-17</v>
      </c>
      <c r="AI54" s="22">
        <f t="shared" si="33"/>
        <v>7.7715611723760953E-17</v>
      </c>
      <c r="AJ54" s="11">
        <f t="shared" si="34"/>
        <v>-4.0993384953872773E-3</v>
      </c>
      <c r="AK54" s="16">
        <f t="shared" si="35"/>
        <v>4.0993384953875167E-3</v>
      </c>
    </row>
    <row r="55" spans="1:37" x14ac:dyDescent="0.25">
      <c r="A55" s="10" t="s">
        <v>19</v>
      </c>
      <c r="B55" s="10">
        <v>-0.92825346836496014</v>
      </c>
      <c r="C55" s="10">
        <v>0</v>
      </c>
      <c r="D55" s="10">
        <v>-0.92825346836497635</v>
      </c>
      <c r="E55" s="10">
        <v>0</v>
      </c>
      <c r="F55" s="10">
        <v>-0.92825346836497635</v>
      </c>
      <c r="G55" s="10">
        <v>0</v>
      </c>
      <c r="H55" s="10">
        <v>-0.92825346836497302</v>
      </c>
      <c r="I55" s="10">
        <v>-0.91088965686838774</v>
      </c>
      <c r="J55" s="10">
        <v>-1.7363811496587223E-2</v>
      </c>
      <c r="K55" s="10">
        <v>-12.31352194772391</v>
      </c>
      <c r="L55" s="10">
        <v>0</v>
      </c>
      <c r="M55" s="10">
        <v>-12.313521947723924</v>
      </c>
      <c r="N55" s="10">
        <v>0</v>
      </c>
      <c r="O55" s="10">
        <v>-12.313521947723915</v>
      </c>
      <c r="P55" s="10">
        <v>0</v>
      </c>
      <c r="Q55" s="10">
        <v>-12.313521947723919</v>
      </c>
      <c r="R55" s="10">
        <v>-12.313521947723912</v>
      </c>
      <c r="S55" s="10">
        <v>-2.1316282072803006E-14</v>
      </c>
      <c r="T55" s="10">
        <v>-18.955473310371303</v>
      </c>
      <c r="U55" s="10">
        <v>0</v>
      </c>
      <c r="V55" s="10">
        <v>-18.95547331037131</v>
      </c>
      <c r="W55" s="10">
        <v>0</v>
      </c>
      <c r="X55" s="10">
        <v>-18.955473310371321</v>
      </c>
      <c r="Y55" s="10">
        <v>0</v>
      </c>
      <c r="Z55" s="10">
        <v>-18.955473310371303</v>
      </c>
      <c r="AA55" s="10">
        <v>-18.95547331037131</v>
      </c>
      <c r="AB55" s="10">
        <v>0</v>
      </c>
      <c r="AC55" s="15">
        <f t="shared" si="36"/>
        <v>-0.53662081210766954</v>
      </c>
      <c r="AD55" s="11">
        <f t="shared" si="28"/>
        <v>0</v>
      </c>
      <c r="AE55" s="11">
        <f t="shared" si="29"/>
        <v>-0.53662081210767021</v>
      </c>
      <c r="AF55" s="11">
        <f t="shared" si="30"/>
        <v>0</v>
      </c>
      <c r="AG55" s="11">
        <f t="shared" si="31"/>
        <v>-0.53662081210767032</v>
      </c>
      <c r="AH55" s="11">
        <f t="shared" si="32"/>
        <v>0</v>
      </c>
      <c r="AI55" s="22">
        <f t="shared" si="33"/>
        <v>-0.53662081210766988</v>
      </c>
      <c r="AJ55" s="11">
        <f t="shared" si="34"/>
        <v>-0.53633141524939343</v>
      </c>
      <c r="AK55" s="16">
        <f t="shared" si="35"/>
        <v>-2.8939685827680898E-4</v>
      </c>
    </row>
    <row r="56" spans="1:37" x14ac:dyDescent="0.25">
      <c r="A56" s="10" t="s">
        <v>20</v>
      </c>
      <c r="B56" s="10">
        <v>13.431278472578422</v>
      </c>
      <c r="C56" s="10">
        <v>11.084491941970896</v>
      </c>
      <c r="D56" s="10">
        <v>2.3467865306075177</v>
      </c>
      <c r="E56" s="10">
        <v>6.0554091560192607</v>
      </c>
      <c r="F56" s="10">
        <v>7.3758693165591556</v>
      </c>
      <c r="G56" s="10">
        <v>-1.6586388556597598</v>
      </c>
      <c r="H56" s="10">
        <v>15.089917328238169</v>
      </c>
      <c r="I56" s="10">
        <v>13.089822982907855</v>
      </c>
      <c r="J56" s="10">
        <v>0.34145548967055939</v>
      </c>
      <c r="K56" s="10">
        <v>13.43127847257842</v>
      </c>
      <c r="L56" s="10">
        <v>11.084491941970896</v>
      </c>
      <c r="M56" s="10">
        <v>2.3467865306075186</v>
      </c>
      <c r="N56" s="10">
        <v>6.0554091560192607</v>
      </c>
      <c r="O56" s="10">
        <v>7.3758693165591529</v>
      </c>
      <c r="P56" s="10">
        <v>-1.6586388556597633</v>
      </c>
      <c r="Q56" s="10">
        <v>15.089917328238169</v>
      </c>
      <c r="R56" s="10">
        <v>13.431278472578407</v>
      </c>
      <c r="S56" s="10">
        <v>0</v>
      </c>
      <c r="T56" s="10">
        <v>13.43127847257842</v>
      </c>
      <c r="U56" s="10">
        <v>11.084491941970896</v>
      </c>
      <c r="V56" s="10">
        <v>2.3467865306075186</v>
      </c>
      <c r="W56" s="10">
        <v>6.0554091560192607</v>
      </c>
      <c r="X56" s="10">
        <v>7.3758693165591565</v>
      </c>
      <c r="Y56" s="10">
        <v>-1.6586388556597593</v>
      </c>
      <c r="Z56" s="10">
        <v>15.089917328238171</v>
      </c>
      <c r="AA56" s="10">
        <v>13.431278472578411</v>
      </c>
      <c r="AB56" s="10">
        <v>-7.1054273576010019E-15</v>
      </c>
      <c r="AC56" s="15">
        <f t="shared" si="36"/>
        <v>0.67156392362892103</v>
      </c>
      <c r="AD56" s="11">
        <f t="shared" si="28"/>
        <v>0.55422459709854477</v>
      </c>
      <c r="AE56" s="11">
        <f t="shared" si="29"/>
        <v>0.1173393265303759</v>
      </c>
      <c r="AF56" s="11">
        <f t="shared" si="30"/>
        <v>0.30277045780096307</v>
      </c>
      <c r="AG56" s="11">
        <f t="shared" si="31"/>
        <v>0.36879346582795774</v>
      </c>
      <c r="AH56" s="11">
        <f t="shared" si="32"/>
        <v>-8.2931942782988044E-2</v>
      </c>
      <c r="AI56" s="22">
        <f t="shared" si="33"/>
        <v>0.75449586641190858</v>
      </c>
      <c r="AJ56" s="11">
        <f t="shared" si="34"/>
        <v>0.66587299880107786</v>
      </c>
      <c r="AK56" s="16">
        <f t="shared" si="35"/>
        <v>5.6909248278425384E-3</v>
      </c>
    </row>
    <row r="57" spans="1:37" x14ac:dyDescent="0.25">
      <c r="A57" s="10" t="s">
        <v>21</v>
      </c>
      <c r="B57" s="10">
        <v>-13.308347589993636</v>
      </c>
      <c r="C57" s="10">
        <v>-11.308693247001585</v>
      </c>
      <c r="D57" s="10">
        <v>-1.9996543429920615</v>
      </c>
      <c r="E57" s="10">
        <v>-5.9756109518865941</v>
      </c>
      <c r="F57" s="10">
        <v>-7.3327366381070505</v>
      </c>
      <c r="G57" s="10">
        <v>1.3999800227242696</v>
      </c>
      <c r="H57" s="10">
        <v>-14.708327612717916</v>
      </c>
      <c r="I57" s="10">
        <v>-13.200273574103159</v>
      </c>
      <c r="J57" s="10">
        <v>-0.10807401589048549</v>
      </c>
      <c r="K57" s="10">
        <v>-9.3890687306993286</v>
      </c>
      <c r="L57" s="10">
        <v>-8.1084143575446337</v>
      </c>
      <c r="M57" s="10">
        <v>-1.2806543731546896</v>
      </c>
      <c r="N57" s="10">
        <v>-4.0728271937823886</v>
      </c>
      <c r="O57" s="10">
        <v>-5.3162415369169285</v>
      </c>
      <c r="P57" s="10">
        <v>0.19311530977518077</v>
      </c>
      <c r="Q57" s="10">
        <v>-9.5821840404745107</v>
      </c>
      <c r="R57" s="10">
        <v>-9.3890687306993126</v>
      </c>
      <c r="S57" s="10">
        <v>0</v>
      </c>
      <c r="T57" s="10">
        <v>-4.7018250207585002</v>
      </c>
      <c r="U57" s="10">
        <v>-4.0960381464756637</v>
      </c>
      <c r="V57" s="10">
        <v>-0.60578687428284006</v>
      </c>
      <c r="W57" s="10">
        <v>-1.8466044448856582</v>
      </c>
      <c r="X57" s="10">
        <v>-2.8552205758728419</v>
      </c>
      <c r="Y57" s="10">
        <v>0.24665530649834499</v>
      </c>
      <c r="Z57" s="10">
        <v>-4.948480327256835</v>
      </c>
      <c r="AA57" s="10">
        <v>-4.7018250207584948</v>
      </c>
      <c r="AB57" s="10">
        <v>-3.5527136788005009E-15</v>
      </c>
      <c r="AC57" s="15">
        <f t="shared" si="36"/>
        <v>-0.45665402235752445</v>
      </c>
      <c r="AD57" s="11">
        <f t="shared" si="28"/>
        <v>-0.39188576251703133</v>
      </c>
      <c r="AE57" s="11">
        <f t="shared" si="29"/>
        <v>-6.4768259840493184E-2</v>
      </c>
      <c r="AF57" s="11">
        <f t="shared" si="30"/>
        <v>-0.19825070984257734</v>
      </c>
      <c r="AG57" s="11">
        <f t="shared" si="31"/>
        <v>-0.25840331251494703</v>
      </c>
      <c r="AH57" s="11">
        <f t="shared" si="32"/>
        <v>3.0662510649963254E-2</v>
      </c>
      <c r="AI57" s="22">
        <f t="shared" si="33"/>
        <v>-0.48731653300748767</v>
      </c>
      <c r="AJ57" s="11">
        <f t="shared" si="34"/>
        <v>-0.45485278875934948</v>
      </c>
      <c r="AK57" s="16">
        <f t="shared" si="35"/>
        <v>-1.8012335981748174E-3</v>
      </c>
    </row>
    <row r="58" spans="1:37" x14ac:dyDescent="0.25">
      <c r="A58" s="10" t="s">
        <v>22</v>
      </c>
      <c r="B58" s="10">
        <v>2.3649007299768807</v>
      </c>
      <c r="C58" s="10">
        <v>-2.5614612571120903</v>
      </c>
      <c r="D58" s="10">
        <v>4.9263619870889741</v>
      </c>
      <c r="E58" s="10">
        <v>0.38640986951163503</v>
      </c>
      <c r="F58" s="10">
        <v>1.9784908604652469</v>
      </c>
      <c r="G58" s="10">
        <v>2.3649007299768781</v>
      </c>
      <c r="H58" s="10">
        <v>-4.4408920985006262E-15</v>
      </c>
      <c r="I58" s="10">
        <v>2.3301500127224948</v>
      </c>
      <c r="J58" s="10">
        <v>3.475071725438339E-2</v>
      </c>
      <c r="K58" s="10">
        <v>12.439518433982135</v>
      </c>
      <c r="L58" s="10">
        <v>6.687242914837733</v>
      </c>
      <c r="M58" s="10">
        <v>5.7522755191444022</v>
      </c>
      <c r="N58" s="10">
        <v>3.5339859807303844</v>
      </c>
      <c r="O58" s="10">
        <v>8.9055324532517552</v>
      </c>
      <c r="P58" s="10">
        <v>12.439518433982132</v>
      </c>
      <c r="Q58" s="10">
        <v>0</v>
      </c>
      <c r="R58" s="10">
        <v>12.439518433982142</v>
      </c>
      <c r="S58" s="10">
        <v>-1.7763568394002505E-15</v>
      </c>
      <c r="T58" s="10">
        <v>26.80606450552829</v>
      </c>
      <c r="U58" s="10">
        <v>19.67744916882123</v>
      </c>
      <c r="V58" s="10">
        <v>7.1286153367070701</v>
      </c>
      <c r="W58" s="10">
        <v>6.0698401122112902</v>
      </c>
      <c r="X58" s="10">
        <v>20.736224393317002</v>
      </c>
      <c r="Y58" s="10">
        <v>26.806064505528287</v>
      </c>
      <c r="Z58" s="10">
        <v>8.8817841970012523E-16</v>
      </c>
      <c r="AA58" s="10">
        <v>26.806064505528287</v>
      </c>
      <c r="AB58" s="10">
        <v>0</v>
      </c>
      <c r="AC58" s="15">
        <f t="shared" si="36"/>
        <v>0.6935080611581218</v>
      </c>
      <c r="AD58" s="11">
        <f t="shared" si="28"/>
        <v>0.39672051377578121</v>
      </c>
      <c r="AE58" s="11">
        <f t="shared" si="29"/>
        <v>0.29678754738234081</v>
      </c>
      <c r="AF58" s="11">
        <f t="shared" si="30"/>
        <v>0.16650393270755517</v>
      </c>
      <c r="AG58" s="11">
        <f t="shared" si="31"/>
        <v>0.52700412845056666</v>
      </c>
      <c r="AH58" s="11">
        <f t="shared" si="32"/>
        <v>0.69350806115812158</v>
      </c>
      <c r="AI58" s="22">
        <f t="shared" si="33"/>
        <v>-5.9211894646675015E-17</v>
      </c>
      <c r="AJ58" s="11">
        <f t="shared" si="34"/>
        <v>0.69292888253721541</v>
      </c>
      <c r="AK58" s="16">
        <f t="shared" si="35"/>
        <v>5.7917862090636025E-4</v>
      </c>
    </row>
    <row r="59" spans="1:37" x14ac:dyDescent="0.25">
      <c r="A59" s="10" t="s">
        <v>23</v>
      </c>
      <c r="B59" s="10">
        <v>0</v>
      </c>
      <c r="C59" s="10">
        <v>3.9108605835698826</v>
      </c>
      <c r="D59" s="10">
        <v>-3.9108605835698769</v>
      </c>
      <c r="E59" s="10">
        <v>0.84145492515703391</v>
      </c>
      <c r="F59" s="10">
        <v>-0.84145492515703812</v>
      </c>
      <c r="G59" s="10">
        <v>0</v>
      </c>
      <c r="H59" s="10">
        <v>3.1086244689504383E-15</v>
      </c>
      <c r="I59" s="10">
        <v>1.5543122344752192E-15</v>
      </c>
      <c r="J59" s="10">
        <v>1.4710455076283324E-15</v>
      </c>
      <c r="K59" s="10">
        <v>0</v>
      </c>
      <c r="L59" s="10">
        <v>14.43537127180765</v>
      </c>
      <c r="M59" s="10">
        <v>-14.435371271807647</v>
      </c>
      <c r="N59" s="10">
        <v>5.1963483971737441</v>
      </c>
      <c r="O59" s="10">
        <v>-5.1963483971737476</v>
      </c>
      <c r="P59" s="10">
        <v>-1.7763568394002505E-15</v>
      </c>
      <c r="Q59" s="10">
        <v>2.4424906541753444E-15</v>
      </c>
      <c r="R59" s="10">
        <v>7.1054273576010019E-15</v>
      </c>
      <c r="S59" s="10">
        <v>1.7763568394002505E-15</v>
      </c>
      <c r="T59" s="10">
        <v>0</v>
      </c>
      <c r="U59" s="10">
        <v>16.706910526291374</v>
      </c>
      <c r="V59" s="10">
        <v>-16.70691052629137</v>
      </c>
      <c r="W59" s="10">
        <v>10.325703035846747</v>
      </c>
      <c r="X59" s="10">
        <v>-10.325703035846747</v>
      </c>
      <c r="Y59" s="10">
        <v>8.8817841970012523E-16</v>
      </c>
      <c r="Z59" s="10">
        <v>6.2172489379008766E-15</v>
      </c>
      <c r="AA59" s="10">
        <v>0</v>
      </c>
      <c r="AB59" s="10">
        <v>0</v>
      </c>
      <c r="AC59" s="15">
        <f t="shared" si="36"/>
        <v>0</v>
      </c>
      <c r="AD59" s="11">
        <f t="shared" si="28"/>
        <v>0.58421903969448175</v>
      </c>
      <c r="AE59" s="11">
        <f t="shared" si="29"/>
        <v>-0.58421903969448152</v>
      </c>
      <c r="AF59" s="11">
        <f t="shared" si="30"/>
        <v>0.2727251059696254</v>
      </c>
      <c r="AG59" s="11">
        <f t="shared" si="31"/>
        <v>-0.27272510596962551</v>
      </c>
      <c r="AH59" s="11">
        <f t="shared" si="32"/>
        <v>-1.4802973661668754E-17</v>
      </c>
      <c r="AI59" s="22">
        <f t="shared" si="33"/>
        <v>1.9613940101711101E-16</v>
      </c>
      <c r="AJ59" s="11">
        <f t="shared" si="34"/>
        <v>1.4432899320127036E-16</v>
      </c>
      <c r="AK59" s="16">
        <f t="shared" si="35"/>
        <v>5.412337245047638E-17</v>
      </c>
    </row>
    <row r="60" spans="1:37" ht="15.75" thickBot="1" x14ac:dyDescent="0.3">
      <c r="A60" s="10" t="s">
        <v>24</v>
      </c>
      <c r="B60" s="10">
        <v>0</v>
      </c>
      <c r="C60" s="10">
        <v>4.9505392529273644</v>
      </c>
      <c r="D60" s="10">
        <v>-4.9505392529273635</v>
      </c>
      <c r="E60" s="10">
        <v>0.89081528853960756</v>
      </c>
      <c r="F60" s="10">
        <v>-0.89081528853961178</v>
      </c>
      <c r="G60" s="10">
        <v>-5.5511151231257827E-16</v>
      </c>
      <c r="H60" s="10">
        <v>2.6645352591003757E-15</v>
      </c>
      <c r="I60" s="10">
        <v>4.2188474935755949E-15</v>
      </c>
      <c r="J60" s="10">
        <v>-9.1593399531575415E-16</v>
      </c>
      <c r="K60" s="10">
        <v>0</v>
      </c>
      <c r="L60" s="10">
        <v>17.017055726245225</v>
      </c>
      <c r="M60" s="10">
        <v>-17.017055726245225</v>
      </c>
      <c r="N60" s="10">
        <v>5.245708760556318</v>
      </c>
      <c r="O60" s="10">
        <v>-5.2457087605563206</v>
      </c>
      <c r="P60" s="10">
        <v>-8.8817841970012523E-16</v>
      </c>
      <c r="Q60" s="10">
        <v>2.2204460492503131E-16</v>
      </c>
      <c r="R60" s="10">
        <v>3.5527136788005009E-15</v>
      </c>
      <c r="S60" s="10">
        <v>1.7763568394002505E-15</v>
      </c>
      <c r="T60" s="10">
        <v>0</v>
      </c>
      <c r="U60" s="10">
        <v>19.269715881853752</v>
      </c>
      <c r="V60" s="10">
        <v>-19.269715881853752</v>
      </c>
      <c r="W60" s="10">
        <v>10.375063399229321</v>
      </c>
      <c r="X60" s="10">
        <v>-10.375063399229321</v>
      </c>
      <c r="Y60" s="10">
        <v>4.4408920985006262E-16</v>
      </c>
      <c r="Z60" s="10">
        <v>7.9936057773011271E-15</v>
      </c>
      <c r="AA60" s="10">
        <v>0</v>
      </c>
      <c r="AB60" s="10">
        <v>3.5527136788005009E-15</v>
      </c>
      <c r="AC60" s="17">
        <f t="shared" si="36"/>
        <v>0</v>
      </c>
      <c r="AD60" s="18">
        <f t="shared" si="28"/>
        <v>0.68728851435043903</v>
      </c>
      <c r="AE60" s="18">
        <f t="shared" si="29"/>
        <v>-0.68728851435043903</v>
      </c>
      <c r="AF60" s="18">
        <f t="shared" si="30"/>
        <v>0.27519312413875407</v>
      </c>
      <c r="AG60" s="18">
        <f t="shared" si="31"/>
        <v>-0.27519312413875419</v>
      </c>
      <c r="AH60" s="18">
        <f t="shared" si="32"/>
        <v>-1.6653345369377347E-17</v>
      </c>
      <c r="AI60" s="24">
        <f t="shared" si="33"/>
        <v>1.8133642735544223E-16</v>
      </c>
      <c r="AJ60" s="18">
        <f t="shared" si="34"/>
        <v>1.2952601953960158E-16</v>
      </c>
      <c r="AK60" s="19">
        <f t="shared" si="35"/>
        <v>7.3552275381416618E-17</v>
      </c>
    </row>
    <row r="61" spans="1:37" x14ac:dyDescent="0.25">
      <c r="A61" s="10" t="s">
        <v>29</v>
      </c>
    </row>
    <row r="62" spans="1:37" x14ac:dyDescent="0.25">
      <c r="B62" s="10" t="s">
        <v>1</v>
      </c>
      <c r="K62" s="10" t="s">
        <v>2</v>
      </c>
      <c r="T62" s="10" t="s">
        <v>3</v>
      </c>
      <c r="AC62" s="10" t="s">
        <v>25</v>
      </c>
    </row>
    <row r="63" spans="1:37" ht="15.75" thickBot="1" x14ac:dyDescent="0.3">
      <c r="B63" s="10" t="s">
        <v>4</v>
      </c>
      <c r="C63" s="10" t="s">
        <v>5</v>
      </c>
      <c r="D63" s="10" t="s">
        <v>6</v>
      </c>
      <c r="E63" s="10" t="s">
        <v>7</v>
      </c>
      <c r="F63" s="10" t="s">
        <v>8</v>
      </c>
      <c r="G63" s="10" t="s">
        <v>9</v>
      </c>
      <c r="H63" s="10" t="s">
        <v>10</v>
      </c>
      <c r="I63" s="10" t="s">
        <v>11</v>
      </c>
      <c r="J63" s="10" t="s">
        <v>12</v>
      </c>
      <c r="K63" s="10" t="s">
        <v>4</v>
      </c>
      <c r="L63" s="10" t="s">
        <v>5</v>
      </c>
      <c r="M63" s="10" t="s">
        <v>6</v>
      </c>
      <c r="N63" s="10" t="s">
        <v>7</v>
      </c>
      <c r="O63" s="10" t="s">
        <v>8</v>
      </c>
      <c r="P63" s="10" t="s">
        <v>9</v>
      </c>
      <c r="Q63" s="10" t="s">
        <v>10</v>
      </c>
      <c r="R63" s="10" t="s">
        <v>11</v>
      </c>
      <c r="S63" s="10" t="s">
        <v>12</v>
      </c>
      <c r="T63" s="10" t="s">
        <v>4</v>
      </c>
      <c r="U63" s="10" t="s">
        <v>5</v>
      </c>
      <c r="V63" s="10" t="s">
        <v>6</v>
      </c>
      <c r="W63" s="10" t="s">
        <v>7</v>
      </c>
      <c r="X63" s="10" t="s">
        <v>8</v>
      </c>
      <c r="Y63" s="10" t="s">
        <v>9</v>
      </c>
      <c r="Z63" s="10" t="s">
        <v>10</v>
      </c>
      <c r="AA63" s="10" t="s">
        <v>11</v>
      </c>
      <c r="AB63" s="10" t="s">
        <v>12</v>
      </c>
      <c r="AC63" s="10" t="s">
        <v>4</v>
      </c>
      <c r="AD63" s="10" t="s">
        <v>5</v>
      </c>
      <c r="AE63" s="10" t="s">
        <v>6</v>
      </c>
      <c r="AF63" s="10" t="s">
        <v>7</v>
      </c>
      <c r="AG63" s="10" t="s">
        <v>8</v>
      </c>
      <c r="AH63" s="10" t="s">
        <v>9</v>
      </c>
      <c r="AI63" s="20" t="s">
        <v>10</v>
      </c>
      <c r="AJ63" s="10" t="s">
        <v>11</v>
      </c>
      <c r="AK63" s="10" t="s">
        <v>12</v>
      </c>
    </row>
    <row r="64" spans="1:37" x14ac:dyDescent="0.25">
      <c r="A64" s="10" t="s">
        <v>13</v>
      </c>
      <c r="B64" s="10">
        <v>0</v>
      </c>
      <c r="C64" s="10">
        <v>1.6233593929919632E-3</v>
      </c>
      <c r="D64" s="10">
        <v>-1.6233593929781964E-3</v>
      </c>
      <c r="E64" s="10">
        <v>9.7413543175200012E-2</v>
      </c>
      <c r="F64" s="10">
        <v>-9.7413543175185691E-2</v>
      </c>
      <c r="G64" s="10">
        <v>3.1641356201816961E-15</v>
      </c>
      <c r="H64" s="10">
        <v>1.4963724703775938E-14</v>
      </c>
      <c r="I64" s="10">
        <v>6.8833827526759706E-15</v>
      </c>
      <c r="J64" s="10">
        <v>6.6890937233665682E-15</v>
      </c>
      <c r="K64" s="10">
        <v>0</v>
      </c>
      <c r="L64" s="10">
        <v>5.9416949569519284</v>
      </c>
      <c r="M64" s="10">
        <v>-5.9416949569519097</v>
      </c>
      <c r="N64" s="10">
        <v>1.8879464589380781</v>
      </c>
      <c r="O64" s="10">
        <v>-1.8879464589380621</v>
      </c>
      <c r="P64" s="10">
        <v>-2.2204460492503131E-15</v>
      </c>
      <c r="Q64" s="10">
        <v>2.19824158875781E-14</v>
      </c>
      <c r="R64" s="10">
        <v>-1.0658141036401503E-14</v>
      </c>
      <c r="S64" s="10">
        <v>3.0198066269804258E-14</v>
      </c>
      <c r="T64" s="10">
        <v>0</v>
      </c>
      <c r="U64" s="10">
        <v>7.1976815868750785</v>
      </c>
      <c r="V64" s="10">
        <v>-7.1976815868750528</v>
      </c>
      <c r="W64" s="10">
        <v>3.0999795268429233</v>
      </c>
      <c r="X64" s="10">
        <v>-3.0999795268429011</v>
      </c>
      <c r="Y64" s="10">
        <v>3.5527136788005009E-15</v>
      </c>
      <c r="Z64" s="10">
        <v>2.1843638009499955E-14</v>
      </c>
      <c r="AA64" s="10">
        <v>-3.5527136788005009E-15</v>
      </c>
      <c r="AB64" s="10">
        <v>2.6645352591003757E-14</v>
      </c>
      <c r="AC64" s="12">
        <f>AVERAGE(B64,K64,T64)/20</f>
        <v>0</v>
      </c>
      <c r="AD64" s="13">
        <f t="shared" ref="AD64:AD75" si="37">AVERAGE(C64,L64,U64)/20</f>
        <v>0.21901666505366663</v>
      </c>
      <c r="AE64" s="13">
        <f t="shared" ref="AE64:AE75" si="38">AVERAGE(D64,M64,V64)/20</f>
        <v>-0.21901666505366565</v>
      </c>
      <c r="AF64" s="13">
        <f t="shared" ref="AF64:AF75" si="39">AVERAGE(E64,N64,W64)/20</f>
        <v>8.4755658815936691E-2</v>
      </c>
      <c r="AG64" s="13">
        <f t="shared" ref="AG64:AG75" si="40">AVERAGE(F64,O64,X64)/20</f>
        <v>-8.4755658815935817E-2</v>
      </c>
      <c r="AH64" s="13">
        <f t="shared" ref="AH64:AH75" si="41">AVERAGE(G64,P64,Y64)/20</f>
        <v>7.4940054162198071E-17</v>
      </c>
      <c r="AI64" s="23">
        <f t="shared" ref="AI64:AI75" si="42">AVERAGE(H64,Q64,Z64)/20</f>
        <v>9.7982964334756641E-16</v>
      </c>
      <c r="AJ64" s="13">
        <f t="shared" ref="AJ64:AJ75" si="43">AVERAGE(I64,R64,AA64)/20</f>
        <v>-1.2212453270876723E-16</v>
      </c>
      <c r="AK64" s="14">
        <f t="shared" ref="AK64:AK75" si="44">AVERAGE(J64,S64,AB64)/20</f>
        <v>1.058875209736243E-15</v>
      </c>
    </row>
    <row r="65" spans="1:37" x14ac:dyDescent="0.25">
      <c r="A65" s="10" t="s">
        <v>14</v>
      </c>
      <c r="B65" s="10">
        <v>0</v>
      </c>
      <c r="C65" s="10">
        <v>-8.1612243809610963E-2</v>
      </c>
      <c r="D65" s="10">
        <v>8.1612243809607854E-2</v>
      </c>
      <c r="E65" s="10">
        <v>-0.18169263011965209</v>
      </c>
      <c r="F65" s="10">
        <v>0.18169263011965575</v>
      </c>
      <c r="G65" s="10">
        <v>-3.9412917374193057E-15</v>
      </c>
      <c r="H65" s="10">
        <v>-1.4051260155412137E-15</v>
      </c>
      <c r="I65" s="10">
        <v>7.7715611723760958E-16</v>
      </c>
      <c r="J65" s="10">
        <v>-1.7208456881689926E-15</v>
      </c>
      <c r="K65" s="10">
        <v>0</v>
      </c>
      <c r="L65" s="10">
        <v>-7.5490185901218556</v>
      </c>
      <c r="M65" s="10">
        <v>7.5490185901218609</v>
      </c>
      <c r="N65" s="10">
        <v>-2.815648741225675</v>
      </c>
      <c r="O65" s="10">
        <v>2.8156487412256794</v>
      </c>
      <c r="P65" s="10">
        <v>3.1086244689504383E-15</v>
      </c>
      <c r="Q65" s="10">
        <v>-2.55351295663786E-15</v>
      </c>
      <c r="R65" s="10">
        <v>-7.1054273576010019E-15</v>
      </c>
      <c r="S65" s="10">
        <v>5.3290705182007514E-15</v>
      </c>
      <c r="T65" s="10">
        <v>0</v>
      </c>
      <c r="U65" s="10">
        <v>-8.7288334070995894</v>
      </c>
      <c r="V65" s="10">
        <v>8.7288334070995912</v>
      </c>
      <c r="W65" s="10">
        <v>-4.2465195129163078</v>
      </c>
      <c r="X65" s="10">
        <v>4.2465195129163114</v>
      </c>
      <c r="Y65" s="10">
        <v>-7.1054273576010019E-15</v>
      </c>
      <c r="Z65" s="10">
        <v>8.3266726846886741E-16</v>
      </c>
      <c r="AA65" s="10">
        <v>-3.5527136788005009E-15</v>
      </c>
      <c r="AB65" s="10">
        <v>3.5527136788005009E-15</v>
      </c>
      <c r="AC65" s="15">
        <f t="shared" ref="AC65:AC75" si="45">AVERAGE(B65,K65,T65)/20</f>
        <v>0</v>
      </c>
      <c r="AD65" s="11">
        <f t="shared" si="37"/>
        <v>-0.27265773735051757</v>
      </c>
      <c r="AE65" s="11">
        <f t="shared" si="38"/>
        <v>0.27265773735051763</v>
      </c>
      <c r="AF65" s="11">
        <f t="shared" si="39"/>
        <v>-0.1207310147376939</v>
      </c>
      <c r="AG65" s="11">
        <f t="shared" si="40"/>
        <v>0.12073101473769413</v>
      </c>
      <c r="AH65" s="11">
        <f t="shared" si="41"/>
        <v>-1.3230157710116449E-16</v>
      </c>
      <c r="AI65" s="22">
        <f t="shared" si="42"/>
        <v>-5.2099528395170103E-17</v>
      </c>
      <c r="AJ65" s="11">
        <f t="shared" si="43"/>
        <v>-1.6468308198606489E-16</v>
      </c>
      <c r="AK65" s="16">
        <f t="shared" si="44"/>
        <v>1.1934897514720432E-16</v>
      </c>
    </row>
    <row r="66" spans="1:37" x14ac:dyDescent="0.25">
      <c r="A66" s="10" t="s">
        <v>15</v>
      </c>
      <c r="B66" s="10">
        <v>-13.444779593033452</v>
      </c>
      <c r="C66" s="10">
        <v>-3.550149159528071E-2</v>
      </c>
      <c r="D66" s="10">
        <v>-13.409278101438165</v>
      </c>
      <c r="E66" s="10">
        <v>-0.32691034982694739</v>
      </c>
      <c r="F66" s="10">
        <v>-13.117869243206494</v>
      </c>
      <c r="G66" s="10">
        <v>-0.58358061325420274</v>
      </c>
      <c r="H66" s="10">
        <v>-12.861198979779239</v>
      </c>
      <c r="I66" s="10">
        <v>-2.1287558541610379</v>
      </c>
      <c r="J66" s="10">
        <v>-11.316023738872406</v>
      </c>
      <c r="K66" s="10">
        <v>-28.06491586980151</v>
      </c>
      <c r="L66" s="10">
        <v>-8.5502564111759938</v>
      </c>
      <c r="M66" s="10">
        <v>-19.514659458625534</v>
      </c>
      <c r="N66" s="10">
        <v>-0.26588099325158954</v>
      </c>
      <c r="O66" s="10">
        <v>-27.799034876549928</v>
      </c>
      <c r="P66" s="10">
        <v>-0.58358061325420252</v>
      </c>
      <c r="Q66" s="10">
        <v>-27.481335256547322</v>
      </c>
      <c r="R66" s="10">
        <v>-27.483186078497713</v>
      </c>
      <c r="S66" s="10">
        <v>-0.58172979130380398</v>
      </c>
      <c r="T66" s="10">
        <v>-32.90073871462544</v>
      </c>
      <c r="U66" s="10">
        <v>-14.681710247616111</v>
      </c>
      <c r="V66" s="10">
        <v>-18.219028467009352</v>
      </c>
      <c r="W66" s="10">
        <v>-0.24544835126407882</v>
      </c>
      <c r="X66" s="10">
        <v>-32.655290363361388</v>
      </c>
      <c r="Y66" s="10">
        <v>-0.58358061325420341</v>
      </c>
      <c r="Z66" s="10">
        <v>-32.317158101371263</v>
      </c>
      <c r="AA66" s="10">
        <v>-37.322281372206895</v>
      </c>
      <c r="AB66" s="10">
        <v>4.4215426575814476</v>
      </c>
      <c r="AC66" s="15">
        <f t="shared" si="45"/>
        <v>-1.2401739029576733</v>
      </c>
      <c r="AD66" s="11">
        <f t="shared" si="37"/>
        <v>-0.38779113583978975</v>
      </c>
      <c r="AE66" s="11">
        <f t="shared" si="38"/>
        <v>-0.85238276711788408</v>
      </c>
      <c r="AF66" s="11">
        <f t="shared" si="39"/>
        <v>-1.3970661572376929E-2</v>
      </c>
      <c r="AG66" s="11">
        <f t="shared" si="40"/>
        <v>-1.226203241385297</v>
      </c>
      <c r="AH66" s="11">
        <f t="shared" si="41"/>
        <v>-2.9179030662710142E-2</v>
      </c>
      <c r="AI66" s="22">
        <f t="shared" si="42"/>
        <v>-1.2109948722949637</v>
      </c>
      <c r="AJ66" s="11">
        <f t="shared" si="43"/>
        <v>-1.1155703884144272</v>
      </c>
      <c r="AK66" s="16">
        <f t="shared" si="44"/>
        <v>-0.12460351454324606</v>
      </c>
    </row>
    <row r="67" spans="1:37" x14ac:dyDescent="0.25">
      <c r="A67" s="10" t="s">
        <v>16</v>
      </c>
      <c r="B67" s="10">
        <v>1.3244359207772911</v>
      </c>
      <c r="C67" s="10">
        <v>0.85343495237898215</v>
      </c>
      <c r="D67" s="10">
        <v>0.47100096839832362</v>
      </c>
      <c r="E67" s="10">
        <v>0</v>
      </c>
      <c r="F67" s="10">
        <v>1.324435920777304</v>
      </c>
      <c r="G67" s="10">
        <v>0</v>
      </c>
      <c r="H67" s="10">
        <v>1.324435920777304</v>
      </c>
      <c r="I67" s="10">
        <v>1.3244359207773038</v>
      </c>
      <c r="J67" s="10">
        <v>0</v>
      </c>
      <c r="K67" s="10">
        <v>10.203195204901158</v>
      </c>
      <c r="L67" s="10">
        <v>6.4485420832354876</v>
      </c>
      <c r="M67" s="10">
        <v>3.7546531216656698</v>
      </c>
      <c r="N67" s="10">
        <v>0</v>
      </c>
      <c r="O67" s="10">
        <v>10.20319520490116</v>
      </c>
      <c r="P67" s="10">
        <v>0</v>
      </c>
      <c r="Q67" s="10">
        <v>10.203195204901158</v>
      </c>
      <c r="R67" s="10">
        <v>10.203195204901158</v>
      </c>
      <c r="S67" s="10">
        <v>0</v>
      </c>
      <c r="T67" s="10">
        <v>14.410438659761626</v>
      </c>
      <c r="U67" s="10">
        <v>5.58035414135834</v>
      </c>
      <c r="V67" s="10">
        <v>8.830084518403277</v>
      </c>
      <c r="W67" s="10">
        <v>0</v>
      </c>
      <c r="X67" s="10">
        <v>14.410438659761621</v>
      </c>
      <c r="Y67" s="10">
        <v>0</v>
      </c>
      <c r="Z67" s="10">
        <v>14.410438659761621</v>
      </c>
      <c r="AA67" s="10">
        <v>14.410438659761629</v>
      </c>
      <c r="AB67" s="10">
        <v>-1.2434497875801753E-14</v>
      </c>
      <c r="AC67" s="15">
        <f t="shared" si="45"/>
        <v>0.43230116309066802</v>
      </c>
      <c r="AD67" s="11">
        <f t="shared" si="37"/>
        <v>0.21470551961621348</v>
      </c>
      <c r="AE67" s="11">
        <f t="shared" si="38"/>
        <v>0.21759564347445451</v>
      </c>
      <c r="AF67" s="11">
        <f t="shared" si="39"/>
        <v>0</v>
      </c>
      <c r="AG67" s="11">
        <f t="shared" si="40"/>
        <v>0.43230116309066807</v>
      </c>
      <c r="AH67" s="11">
        <f t="shared" si="41"/>
        <v>0</v>
      </c>
      <c r="AI67" s="22">
        <f t="shared" si="42"/>
        <v>0.43230116309066807</v>
      </c>
      <c r="AJ67" s="11">
        <f t="shared" si="43"/>
        <v>0.43230116309066818</v>
      </c>
      <c r="AK67" s="16">
        <f t="shared" si="44"/>
        <v>-2.0724163126336256E-16</v>
      </c>
    </row>
    <row r="68" spans="1:37" x14ac:dyDescent="0.25">
      <c r="A68" s="10" t="s">
        <v>17</v>
      </c>
      <c r="B68" s="10">
        <v>0</v>
      </c>
      <c r="C68" s="10">
        <v>-0.81794658388675034</v>
      </c>
      <c r="D68" s="10">
        <v>0.81794658388674835</v>
      </c>
      <c r="E68" s="10">
        <v>-0.76971934399302866</v>
      </c>
      <c r="F68" s="10">
        <v>0.76971934399302588</v>
      </c>
      <c r="G68" s="10">
        <v>-2.9420910152566648E-15</v>
      </c>
      <c r="H68" s="10">
        <v>-3.4694469519536142E-17</v>
      </c>
      <c r="I68" s="10">
        <v>1.1102230246251565E-16</v>
      </c>
      <c r="J68" s="10">
        <v>-1.4988010832439613E-15</v>
      </c>
      <c r="K68" s="10">
        <v>0</v>
      </c>
      <c r="L68" s="10">
        <v>-5.2114520606748771</v>
      </c>
      <c r="M68" s="10">
        <v>5.21145206067487</v>
      </c>
      <c r="N68" s="10">
        <v>-7.5711968972993295</v>
      </c>
      <c r="O68" s="10">
        <v>7.5711968972993287</v>
      </c>
      <c r="P68" s="10">
        <v>1.7763568394002505E-15</v>
      </c>
      <c r="Q68" s="10">
        <v>-1.9984014443252818E-15</v>
      </c>
      <c r="R68" s="10">
        <v>0</v>
      </c>
      <c r="S68" s="10">
        <v>-1.7763568394002505E-15</v>
      </c>
      <c r="T68" s="10">
        <v>0</v>
      </c>
      <c r="U68" s="10">
        <v>-7.5787276937190518</v>
      </c>
      <c r="V68" s="10">
        <v>7.5787276937190455</v>
      </c>
      <c r="W68" s="10">
        <v>-9.983702646833537</v>
      </c>
      <c r="X68" s="10">
        <v>9.9837026468335388</v>
      </c>
      <c r="Y68" s="10">
        <v>3.5527136788005009E-15</v>
      </c>
      <c r="Z68" s="10">
        <v>0</v>
      </c>
      <c r="AA68" s="10">
        <v>0</v>
      </c>
      <c r="AB68" s="10">
        <v>0</v>
      </c>
      <c r="AC68" s="15">
        <f t="shared" si="45"/>
        <v>0</v>
      </c>
      <c r="AD68" s="11">
        <f t="shared" si="37"/>
        <v>-0.22680210563801134</v>
      </c>
      <c r="AE68" s="11">
        <f t="shared" si="38"/>
        <v>0.22680210563801109</v>
      </c>
      <c r="AF68" s="11">
        <f t="shared" si="39"/>
        <v>-0.30541031480209829</v>
      </c>
      <c r="AG68" s="11">
        <f t="shared" si="40"/>
        <v>0.30541031480209824</v>
      </c>
      <c r="AH68" s="11">
        <f t="shared" si="41"/>
        <v>3.9782991715734776E-17</v>
      </c>
      <c r="AI68" s="22">
        <f t="shared" si="42"/>
        <v>-3.3884931897413635E-17</v>
      </c>
      <c r="AJ68" s="11">
        <f t="shared" si="43"/>
        <v>1.8503717077085942E-18</v>
      </c>
      <c r="AK68" s="16">
        <f t="shared" si="44"/>
        <v>-5.4585965377403533E-17</v>
      </c>
    </row>
    <row r="69" spans="1:37" x14ac:dyDescent="0.25">
      <c r="A69" s="10" t="s">
        <v>18</v>
      </c>
      <c r="B69" s="10">
        <v>0</v>
      </c>
      <c r="C69" s="10">
        <v>3.6801575675091236E-2</v>
      </c>
      <c r="D69" s="10">
        <v>-3.6801575675097453E-2</v>
      </c>
      <c r="E69" s="10">
        <v>0.70560134960951837</v>
      </c>
      <c r="F69" s="10">
        <v>-0.70560134960952525</v>
      </c>
      <c r="G69" s="10">
        <v>-9.4368957093138306E-16</v>
      </c>
      <c r="H69" s="10">
        <v>-5.7696902810988604E-15</v>
      </c>
      <c r="I69" s="10">
        <v>-4.1078251911130792E-15</v>
      </c>
      <c r="J69" s="10">
        <v>-2.4702462297909733E-15</v>
      </c>
      <c r="K69" s="10">
        <v>0</v>
      </c>
      <c r="L69" s="10">
        <v>12.413392213727736</v>
      </c>
      <c r="M69" s="10">
        <v>-12.413392213727736</v>
      </c>
      <c r="N69" s="10">
        <v>8.7880543930922439</v>
      </c>
      <c r="O69" s="10">
        <v>-8.788054393092235</v>
      </c>
      <c r="P69" s="10">
        <v>0</v>
      </c>
      <c r="Q69" s="10">
        <v>8.3266726846886741E-15</v>
      </c>
      <c r="R69" s="10">
        <v>0</v>
      </c>
      <c r="S69" s="10">
        <v>1.7763568394002505E-15</v>
      </c>
      <c r="T69" s="10">
        <v>0</v>
      </c>
      <c r="U69" s="10">
        <v>13.964359115633195</v>
      </c>
      <c r="V69" s="10">
        <v>-13.964359115633194</v>
      </c>
      <c r="W69" s="10">
        <v>12.381081755054424</v>
      </c>
      <c r="X69" s="10">
        <v>-12.381081755054414</v>
      </c>
      <c r="Y69" s="10">
        <v>1.7763568394002505E-15</v>
      </c>
      <c r="Z69" s="10">
        <v>2.3592239273284576E-15</v>
      </c>
      <c r="AA69" s="10">
        <v>0</v>
      </c>
      <c r="AB69" s="10">
        <v>5.3290705182007514E-15</v>
      </c>
      <c r="AC69" s="15">
        <f t="shared" si="45"/>
        <v>0</v>
      </c>
      <c r="AD69" s="11">
        <f t="shared" si="37"/>
        <v>0.44024254841726707</v>
      </c>
      <c r="AE69" s="11">
        <f t="shared" si="38"/>
        <v>-0.44024254841726707</v>
      </c>
      <c r="AF69" s="11">
        <f t="shared" si="39"/>
        <v>0.36457895829593645</v>
      </c>
      <c r="AG69" s="11">
        <f t="shared" si="40"/>
        <v>-0.36457895829593617</v>
      </c>
      <c r="AH69" s="11">
        <f t="shared" si="41"/>
        <v>1.3877787807814457E-17</v>
      </c>
      <c r="AI69" s="22">
        <f t="shared" si="42"/>
        <v>8.193677218197119E-17</v>
      </c>
      <c r="AJ69" s="11">
        <f t="shared" si="43"/>
        <v>-6.846375318521799E-17</v>
      </c>
      <c r="AK69" s="16">
        <f t="shared" si="44"/>
        <v>7.7253018796833806E-17</v>
      </c>
    </row>
    <row r="70" spans="1:37" x14ac:dyDescent="0.25">
      <c r="A70" s="10" t="s">
        <v>19</v>
      </c>
      <c r="B70" s="10">
        <v>-0.65125293977005116</v>
      </c>
      <c r="C70" s="10">
        <v>0</v>
      </c>
      <c r="D70" s="10">
        <v>-0.65125293977004461</v>
      </c>
      <c r="E70" s="10">
        <v>0</v>
      </c>
      <c r="F70" s="10">
        <v>-0.65125293977004395</v>
      </c>
      <c r="G70" s="10">
        <v>0</v>
      </c>
      <c r="H70" s="10">
        <v>-0.65125293977004406</v>
      </c>
      <c r="I70" s="10">
        <v>-0.65125293977004406</v>
      </c>
      <c r="J70" s="10">
        <v>0</v>
      </c>
      <c r="K70" s="10">
        <v>-11.337514784156809</v>
      </c>
      <c r="L70" s="10">
        <v>0</v>
      </c>
      <c r="M70" s="10">
        <v>-11.337514784156797</v>
      </c>
      <c r="N70" s="10">
        <v>0</v>
      </c>
      <c r="O70" s="10">
        <v>-11.337514784156797</v>
      </c>
      <c r="P70" s="10">
        <v>0</v>
      </c>
      <c r="Q70" s="10">
        <v>-11.337514784156799</v>
      </c>
      <c r="R70" s="10">
        <v>-11.337514784156806</v>
      </c>
      <c r="S70" s="10">
        <v>1.2434497875801753E-14</v>
      </c>
      <c r="T70" s="10">
        <v>-15.484448779128908</v>
      </c>
      <c r="U70" s="10">
        <v>0</v>
      </c>
      <c r="V70" s="10">
        <v>-15.484448779128929</v>
      </c>
      <c r="W70" s="10">
        <v>0</v>
      </c>
      <c r="X70" s="10">
        <v>-15.484448779128927</v>
      </c>
      <c r="Y70" s="10">
        <v>0</v>
      </c>
      <c r="Z70" s="10">
        <v>-15.484448779128932</v>
      </c>
      <c r="AA70" s="10">
        <v>-15.484448779128924</v>
      </c>
      <c r="AB70" s="10">
        <v>0</v>
      </c>
      <c r="AC70" s="15">
        <f t="shared" si="45"/>
        <v>-0.45788694171759614</v>
      </c>
      <c r="AD70" s="11">
        <f t="shared" si="37"/>
        <v>0</v>
      </c>
      <c r="AE70" s="11">
        <f t="shared" si="38"/>
        <v>-0.45788694171759614</v>
      </c>
      <c r="AF70" s="11">
        <f t="shared" si="39"/>
        <v>0</v>
      </c>
      <c r="AG70" s="11">
        <f t="shared" si="40"/>
        <v>-0.45788694171759614</v>
      </c>
      <c r="AH70" s="11">
        <f t="shared" si="41"/>
        <v>0</v>
      </c>
      <c r="AI70" s="22">
        <f t="shared" si="42"/>
        <v>-0.45788694171759625</v>
      </c>
      <c r="AJ70" s="11">
        <f t="shared" si="43"/>
        <v>-0.45788694171759625</v>
      </c>
      <c r="AK70" s="16">
        <f t="shared" si="44"/>
        <v>2.0724163126336256E-16</v>
      </c>
    </row>
    <row r="71" spans="1:37" x14ac:dyDescent="0.25">
      <c r="A71" s="10" t="s">
        <v>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5">
        <f t="shared" si="45"/>
        <v>0</v>
      </c>
      <c r="AD71" s="11">
        <f t="shared" si="37"/>
        <v>0</v>
      </c>
      <c r="AE71" s="11">
        <f t="shared" si="38"/>
        <v>0</v>
      </c>
      <c r="AF71" s="11">
        <f t="shared" si="39"/>
        <v>0</v>
      </c>
      <c r="AG71" s="11">
        <f t="shared" si="40"/>
        <v>0</v>
      </c>
      <c r="AH71" s="11">
        <f t="shared" si="41"/>
        <v>0</v>
      </c>
      <c r="AI71" s="22">
        <f t="shared" si="42"/>
        <v>0</v>
      </c>
      <c r="AJ71" s="11">
        <f t="shared" si="43"/>
        <v>0</v>
      </c>
      <c r="AK71" s="16">
        <f t="shared" si="44"/>
        <v>0</v>
      </c>
    </row>
    <row r="72" spans="1:37" x14ac:dyDescent="0.25">
      <c r="A72" s="10" t="s">
        <v>21</v>
      </c>
      <c r="B72" s="10">
        <v>0.45642719792433445</v>
      </c>
      <c r="C72" s="10">
        <v>0.38803084053006676</v>
      </c>
      <c r="D72" s="10">
        <v>6.8396357394270746E-2</v>
      </c>
      <c r="E72" s="10">
        <v>0.2016132344926117</v>
      </c>
      <c r="F72" s="10">
        <v>0.25481396343172491</v>
      </c>
      <c r="G72" s="10">
        <v>-0.14522306197583573</v>
      </c>
      <c r="H72" s="10">
        <v>0.60165025990019949</v>
      </c>
      <c r="I72" s="10">
        <v>0.45642719792433567</v>
      </c>
      <c r="J72" s="10">
        <v>1.4988010832439613E-15</v>
      </c>
      <c r="K72" s="10">
        <v>4.7600732135040804</v>
      </c>
      <c r="L72" s="10">
        <v>3.930562851215881</v>
      </c>
      <c r="M72" s="10">
        <v>0.8295103622882003</v>
      </c>
      <c r="N72" s="10">
        <v>2.197979530728051</v>
      </c>
      <c r="O72" s="10">
        <v>2.5620936827760357</v>
      </c>
      <c r="P72" s="10">
        <v>-1.3801729722475717</v>
      </c>
      <c r="Q72" s="10">
        <v>6.1402461857516535</v>
      </c>
      <c r="R72" s="10">
        <v>4.7600732135040804</v>
      </c>
      <c r="S72" s="10">
        <v>1.7763568394002505E-15</v>
      </c>
      <c r="T72" s="10">
        <v>6.6062466085761358</v>
      </c>
      <c r="U72" s="10">
        <v>5.5207654618456052</v>
      </c>
      <c r="V72" s="10">
        <v>1.0854811467305572</v>
      </c>
      <c r="W72" s="10">
        <v>3.0733124656187298</v>
      </c>
      <c r="X72" s="10">
        <v>3.5329341429574317</v>
      </c>
      <c r="Y72" s="10">
        <v>-1.5853314015649072</v>
      </c>
      <c r="Z72" s="10">
        <v>8.1915780101410949</v>
      </c>
      <c r="AA72" s="10">
        <v>6.6062466085761642</v>
      </c>
      <c r="AB72" s="10">
        <v>0</v>
      </c>
      <c r="AC72" s="15">
        <f t="shared" si="45"/>
        <v>0.1970457836667425</v>
      </c>
      <c r="AD72" s="11">
        <f t="shared" si="37"/>
        <v>0.16398931922652588</v>
      </c>
      <c r="AE72" s="11">
        <f t="shared" si="38"/>
        <v>3.3056464440217134E-2</v>
      </c>
      <c r="AF72" s="11">
        <f t="shared" si="39"/>
        <v>9.1215087180656546E-2</v>
      </c>
      <c r="AG72" s="11">
        <f t="shared" si="40"/>
        <v>0.10583069648608653</v>
      </c>
      <c r="AH72" s="11">
        <f t="shared" si="41"/>
        <v>-5.1845457263138571E-2</v>
      </c>
      <c r="AI72" s="22">
        <f t="shared" si="42"/>
        <v>0.24889124092988246</v>
      </c>
      <c r="AJ72" s="11">
        <f t="shared" si="43"/>
        <v>0.19704578366674302</v>
      </c>
      <c r="AK72" s="16">
        <f t="shared" si="44"/>
        <v>5.4585965377403533E-17</v>
      </c>
    </row>
    <row r="73" spans="1:37" x14ac:dyDescent="0.25">
      <c r="A73" s="10" t="s">
        <v>22</v>
      </c>
      <c r="B73" s="10">
        <v>1.0301014229207044</v>
      </c>
      <c r="C73" s="10">
        <v>0.82306375338121551</v>
      </c>
      <c r="D73" s="10">
        <v>0.20703766953949199</v>
      </c>
      <c r="E73" s="10">
        <v>0.56208804635771537</v>
      </c>
      <c r="F73" s="10">
        <v>0.46801337656298514</v>
      </c>
      <c r="G73" s="10">
        <v>1.0301014229207026</v>
      </c>
      <c r="H73" s="10">
        <v>2.8796409701214998E-15</v>
      </c>
      <c r="I73" s="10">
        <v>1.0301014229207039</v>
      </c>
      <c r="J73" s="10">
        <v>2.886579864025407E-15</v>
      </c>
      <c r="K73" s="10">
        <v>12.092745826880833</v>
      </c>
      <c r="L73" s="10">
        <v>11.076933996835624</v>
      </c>
      <c r="M73" s="10">
        <v>1.0158118300452195</v>
      </c>
      <c r="N73" s="10">
        <v>5.1975816288333441</v>
      </c>
      <c r="O73" s="10">
        <v>6.8951641980474943</v>
      </c>
      <c r="P73" s="10">
        <v>12.092745826880842</v>
      </c>
      <c r="Q73" s="10">
        <v>2.886579864025407E-15</v>
      </c>
      <c r="R73" s="10">
        <v>12.092745826880838</v>
      </c>
      <c r="S73" s="10">
        <v>3.5527136788005009E-15</v>
      </c>
      <c r="T73" s="10">
        <v>16.838387012005736</v>
      </c>
      <c r="U73" s="10">
        <v>15.391216903675948</v>
      </c>
      <c r="V73" s="10">
        <v>1.447170108329785</v>
      </c>
      <c r="W73" s="10">
        <v>6.6856363733556448</v>
      </c>
      <c r="X73" s="10">
        <v>10.152750638650089</v>
      </c>
      <c r="Y73" s="10">
        <v>16.838387012005732</v>
      </c>
      <c r="Z73" s="10">
        <v>1.3322676295501878E-15</v>
      </c>
      <c r="AA73" s="10">
        <v>16.83838701200574</v>
      </c>
      <c r="AB73" s="10">
        <v>0</v>
      </c>
      <c r="AC73" s="15">
        <f t="shared" si="45"/>
        <v>0.49935390436345461</v>
      </c>
      <c r="AD73" s="11">
        <f t="shared" si="37"/>
        <v>0.45485357756487976</v>
      </c>
      <c r="AE73" s="11">
        <f t="shared" si="38"/>
        <v>4.4500326798574942E-2</v>
      </c>
      <c r="AF73" s="11">
        <f t="shared" si="39"/>
        <v>0.20742176747577842</v>
      </c>
      <c r="AG73" s="11">
        <f t="shared" si="40"/>
        <v>0.29193213688767616</v>
      </c>
      <c r="AH73" s="11">
        <f t="shared" si="41"/>
        <v>0.49935390436345461</v>
      </c>
      <c r="AI73" s="22">
        <f t="shared" si="42"/>
        <v>1.1830814106161825E-16</v>
      </c>
      <c r="AJ73" s="11">
        <f t="shared" si="43"/>
        <v>0.49935390436345467</v>
      </c>
      <c r="AK73" s="16">
        <f t="shared" si="44"/>
        <v>1.0732155904709845E-16</v>
      </c>
    </row>
    <row r="74" spans="1:37" x14ac:dyDescent="0.25">
      <c r="A74" s="10" t="s">
        <v>23</v>
      </c>
      <c r="B74" s="10">
        <v>0</v>
      </c>
      <c r="C74" s="10">
        <v>4.8496651429250637E-3</v>
      </c>
      <c r="D74" s="10">
        <v>-4.8496651429303927E-3</v>
      </c>
      <c r="E74" s="10">
        <v>3.4516842483894639E-2</v>
      </c>
      <c r="F74" s="10">
        <v>-3.451684248389375E-2</v>
      </c>
      <c r="G74" s="10">
        <v>-3.9968028886505635E-15</v>
      </c>
      <c r="H74" s="10">
        <v>-1.0720591081536668E-15</v>
      </c>
      <c r="I74" s="10">
        <v>-1.1102230246251565E-16</v>
      </c>
      <c r="J74" s="10">
        <v>-3.7747582837255322E-15</v>
      </c>
      <c r="K74" s="10">
        <v>0</v>
      </c>
      <c r="L74" s="10">
        <v>9.830484601639558</v>
      </c>
      <c r="M74" s="10">
        <v>-9.8304846016395597</v>
      </c>
      <c r="N74" s="10">
        <v>5.0830391061173312</v>
      </c>
      <c r="O74" s="10">
        <v>-5.0830391061173232</v>
      </c>
      <c r="P74" s="10">
        <v>2.6645352591003757E-15</v>
      </c>
      <c r="Q74" s="10">
        <v>-2.7755575615628914E-15</v>
      </c>
      <c r="R74" s="10">
        <v>0</v>
      </c>
      <c r="S74" s="10">
        <v>-3.5527136788005009E-15</v>
      </c>
      <c r="T74" s="10">
        <v>0</v>
      </c>
      <c r="U74" s="10">
        <v>11.568337969909258</v>
      </c>
      <c r="V74" s="10">
        <v>-11.568337969909262</v>
      </c>
      <c r="W74" s="10">
        <v>7.1349450844765618</v>
      </c>
      <c r="X74" s="10">
        <v>-7.1349450844765556</v>
      </c>
      <c r="Y74" s="10">
        <v>0</v>
      </c>
      <c r="Z74" s="10">
        <v>-2.55351295663786E-15</v>
      </c>
      <c r="AA74" s="10">
        <v>0</v>
      </c>
      <c r="AB74" s="10">
        <v>0</v>
      </c>
      <c r="AC74" s="15">
        <f t="shared" si="45"/>
        <v>0</v>
      </c>
      <c r="AD74" s="11">
        <f t="shared" si="37"/>
        <v>0.356727870611529</v>
      </c>
      <c r="AE74" s="11">
        <f t="shared" si="38"/>
        <v>-0.35672787061152922</v>
      </c>
      <c r="AF74" s="11">
        <f t="shared" si="39"/>
        <v>0.20420835055129646</v>
      </c>
      <c r="AG74" s="11">
        <f t="shared" si="40"/>
        <v>-0.20420835055129621</v>
      </c>
      <c r="AH74" s="11">
        <f t="shared" si="41"/>
        <v>-2.2204460492503132E-17</v>
      </c>
      <c r="AI74" s="22">
        <f t="shared" si="42"/>
        <v>-1.0668549377257364E-16</v>
      </c>
      <c r="AJ74" s="11">
        <f t="shared" si="43"/>
        <v>-1.8503717077085942E-18</v>
      </c>
      <c r="AK74" s="16">
        <f t="shared" si="44"/>
        <v>-1.2212453270876723E-16</v>
      </c>
    </row>
    <row r="75" spans="1:37" ht="15.75" thickBot="1" x14ac:dyDescent="0.3">
      <c r="A75" s="10" t="s">
        <v>24</v>
      </c>
      <c r="B75" s="10">
        <v>0</v>
      </c>
      <c r="C75" s="10">
        <v>0.2309427773972561</v>
      </c>
      <c r="D75" s="10">
        <v>-0.23094277739725766</v>
      </c>
      <c r="E75" s="10">
        <v>0.57728950799477408</v>
      </c>
      <c r="F75" s="10">
        <v>-0.57728950799477285</v>
      </c>
      <c r="G75" s="10">
        <v>1.9428902930940239E-15</v>
      </c>
      <c r="H75" s="10">
        <v>-1.3530843112619095E-16</v>
      </c>
      <c r="I75" s="10">
        <v>1.3322676295501878E-15</v>
      </c>
      <c r="J75" s="10">
        <v>-1.3322676295501878E-15</v>
      </c>
      <c r="K75" s="10">
        <v>0</v>
      </c>
      <c r="L75" s="10">
        <v>11.782914218480165</v>
      </c>
      <c r="M75" s="10">
        <v>-11.782914218480165</v>
      </c>
      <c r="N75" s="10">
        <v>6.0620931642619889</v>
      </c>
      <c r="O75" s="10">
        <v>-6.0620931642619809</v>
      </c>
      <c r="P75" s="10">
        <v>2.6645352591003757E-15</v>
      </c>
      <c r="Q75" s="10">
        <v>-5.5511151231257827E-16</v>
      </c>
      <c r="R75" s="10">
        <v>3.5527136788005009E-15</v>
      </c>
      <c r="S75" s="10">
        <v>-3.5527136788005009E-15</v>
      </c>
      <c r="T75" s="10">
        <v>0</v>
      </c>
      <c r="U75" s="10">
        <v>13.520767586749868</v>
      </c>
      <c r="V75" s="10">
        <v>-13.520767586749869</v>
      </c>
      <c r="W75" s="10">
        <v>8.1139991426212195</v>
      </c>
      <c r="X75" s="10">
        <v>-8.1139991426212124</v>
      </c>
      <c r="Y75" s="10">
        <v>-2.6645352591003757E-15</v>
      </c>
      <c r="Z75" s="10">
        <v>-2.2204460492503131E-16</v>
      </c>
      <c r="AA75" s="10">
        <v>0</v>
      </c>
      <c r="AB75" s="10">
        <v>-3.5527136788005009E-15</v>
      </c>
      <c r="AC75" s="17">
        <f t="shared" si="45"/>
        <v>0</v>
      </c>
      <c r="AD75" s="18">
        <f t="shared" si="37"/>
        <v>0.42557707637712144</v>
      </c>
      <c r="AE75" s="18">
        <f t="shared" si="38"/>
        <v>-0.42557707637712161</v>
      </c>
      <c r="AF75" s="18">
        <f t="shared" si="39"/>
        <v>0.24588969691463305</v>
      </c>
      <c r="AG75" s="18">
        <f t="shared" si="40"/>
        <v>-0.24588969691463275</v>
      </c>
      <c r="AH75" s="18">
        <f t="shared" si="41"/>
        <v>3.2381504884900395E-17</v>
      </c>
      <c r="AI75" s="24">
        <f t="shared" si="42"/>
        <v>-1.520774247273001E-17</v>
      </c>
      <c r="AJ75" s="18">
        <f t="shared" si="43"/>
        <v>8.1416355139178141E-17</v>
      </c>
      <c r="AK75" s="19">
        <f t="shared" si="44"/>
        <v>-1.4062824978585316E-16</v>
      </c>
    </row>
    <row r="76" spans="1:37" x14ac:dyDescent="0.25">
      <c r="A76" s="10" t="s">
        <v>25</v>
      </c>
    </row>
    <row r="77" spans="1:37" x14ac:dyDescent="0.25">
      <c r="B77" s="10" t="s">
        <v>1</v>
      </c>
      <c r="K77" s="10" t="s">
        <v>2</v>
      </c>
      <c r="T77" s="10" t="s">
        <v>3</v>
      </c>
      <c r="AC77" s="10" t="s">
        <v>25</v>
      </c>
    </row>
    <row r="78" spans="1:37" ht="15.75" thickBot="1" x14ac:dyDescent="0.3">
      <c r="B78" s="10" t="s">
        <v>4</v>
      </c>
      <c r="C78" s="10" t="s">
        <v>5</v>
      </c>
      <c r="D78" s="10" t="s">
        <v>6</v>
      </c>
      <c r="E78" s="10" t="s">
        <v>7</v>
      </c>
      <c r="F78" s="10" t="s">
        <v>8</v>
      </c>
      <c r="G78" s="10" t="s">
        <v>9</v>
      </c>
      <c r="H78" s="10" t="s">
        <v>10</v>
      </c>
      <c r="I78" s="10" t="s">
        <v>11</v>
      </c>
      <c r="J78" s="10" t="s">
        <v>12</v>
      </c>
      <c r="K78" s="10" t="s">
        <v>4</v>
      </c>
      <c r="L78" s="10" t="s">
        <v>5</v>
      </c>
      <c r="M78" s="10" t="s">
        <v>6</v>
      </c>
      <c r="N78" s="10" t="s">
        <v>7</v>
      </c>
      <c r="O78" s="10" t="s">
        <v>8</v>
      </c>
      <c r="P78" s="10" t="s">
        <v>9</v>
      </c>
      <c r="Q78" s="10" t="s">
        <v>10</v>
      </c>
      <c r="R78" s="10" t="s">
        <v>11</v>
      </c>
      <c r="S78" s="10" t="s">
        <v>12</v>
      </c>
      <c r="T78" s="10" t="s">
        <v>4</v>
      </c>
      <c r="U78" s="10" t="s">
        <v>5</v>
      </c>
      <c r="V78" s="10" t="s">
        <v>6</v>
      </c>
      <c r="W78" s="10" t="s">
        <v>7</v>
      </c>
      <c r="X78" s="10" t="s">
        <v>8</v>
      </c>
      <c r="Y78" s="10" t="s">
        <v>9</v>
      </c>
      <c r="Z78" s="10" t="s">
        <v>10</v>
      </c>
      <c r="AA78" s="10" t="s">
        <v>11</v>
      </c>
      <c r="AB78" s="10" t="s">
        <v>12</v>
      </c>
      <c r="AC78" s="10" t="s">
        <v>4</v>
      </c>
      <c r="AD78" s="10" t="s">
        <v>5</v>
      </c>
      <c r="AE78" s="10" t="s">
        <v>6</v>
      </c>
      <c r="AF78" s="10" t="s">
        <v>7</v>
      </c>
      <c r="AG78" s="10" t="s">
        <v>8</v>
      </c>
      <c r="AH78" s="10" t="s">
        <v>9</v>
      </c>
      <c r="AI78" s="20" t="s">
        <v>10</v>
      </c>
      <c r="AJ78" s="10" t="s">
        <v>11</v>
      </c>
      <c r="AK78" s="10" t="s">
        <v>12</v>
      </c>
    </row>
    <row r="79" spans="1:37" x14ac:dyDescent="0.25">
      <c r="A79" s="10" t="s">
        <v>13</v>
      </c>
      <c r="B79" s="12">
        <f>AVERAGE(B4,B19,B34,B49,B64)/20</f>
        <v>0</v>
      </c>
      <c r="C79" s="13">
        <f t="shared" ref="C79:J79" si="46">AVERAGE(C4,C19,C34,C49,C64)/20</f>
        <v>6.0322982695522255E-2</v>
      </c>
      <c r="D79" s="13">
        <f t="shared" si="46"/>
        <v>-6.0322982695522311E-2</v>
      </c>
      <c r="E79" s="13">
        <f t="shared" si="46"/>
        <v>5.5222392077772429E-2</v>
      </c>
      <c r="F79" s="13">
        <f t="shared" si="46"/>
        <v>-5.5222392077772256E-2</v>
      </c>
      <c r="G79" s="13">
        <f t="shared" si="46"/>
        <v>-1.0547118733938987E-17</v>
      </c>
      <c r="H79" s="13">
        <f t="shared" si="46"/>
        <v>1.3853501679150781E-16</v>
      </c>
      <c r="I79" s="13">
        <f t="shared" si="46"/>
        <v>-2.2315482794965649E-16</v>
      </c>
      <c r="J79" s="14">
        <f t="shared" si="46"/>
        <v>2.5923707624997405E-16</v>
      </c>
      <c r="K79" s="12">
        <f>AVERAGE(K4,K19,K34,K49,K64)/20</f>
        <v>0</v>
      </c>
      <c r="L79" s="13">
        <f t="shared" ref="L79:S79" si="47">AVERAGE(L4,L19,L34,L49,L64)/20</f>
        <v>0.41818045126707915</v>
      </c>
      <c r="M79" s="13">
        <f t="shared" si="47"/>
        <v>-0.41818045126707915</v>
      </c>
      <c r="N79" s="13">
        <f t="shared" si="47"/>
        <v>0.10473342681056341</v>
      </c>
      <c r="O79" s="13">
        <f t="shared" si="47"/>
        <v>-0.10473342681056333</v>
      </c>
      <c r="P79" s="13">
        <f t="shared" si="47"/>
        <v>1.8207657603852566E-16</v>
      </c>
      <c r="Q79" s="13">
        <f t="shared" si="47"/>
        <v>-8.2156503822261583E-17</v>
      </c>
      <c r="R79" s="13">
        <f t="shared" si="47"/>
        <v>8.8817841970012528E-17</v>
      </c>
      <c r="S79" s="14">
        <f t="shared" si="47"/>
        <v>-7.9936057773011268E-17</v>
      </c>
      <c r="T79" s="12">
        <f>AVERAGE(T4,T19,T34,T49,T64)/20</f>
        <v>0</v>
      </c>
      <c r="U79" s="13">
        <f t="shared" ref="U79:AB79" si="48">AVERAGE(U4,U19,U34,U49,U64)/20</f>
        <v>0.36761865182222031</v>
      </c>
      <c r="V79" s="13">
        <f t="shared" si="48"/>
        <v>-0.36761865182221981</v>
      </c>
      <c r="W79" s="13">
        <f t="shared" si="48"/>
        <v>0.28889972180192636</v>
      </c>
      <c r="X79" s="13">
        <f t="shared" si="48"/>
        <v>-0.28889972180192602</v>
      </c>
      <c r="Y79" s="13">
        <f t="shared" si="48"/>
        <v>2.3092638912203257E-16</v>
      </c>
      <c r="Z79" s="13">
        <f t="shared" si="48"/>
        <v>6.8695049648681561E-16</v>
      </c>
      <c r="AA79" s="13">
        <f t="shared" si="48"/>
        <v>6.7501559897209518E-16</v>
      </c>
      <c r="AB79" s="14">
        <f t="shared" si="48"/>
        <v>6.2172489379008762E-16</v>
      </c>
      <c r="AC79" s="1">
        <f>AVERAGE(B79,K79,T79)</f>
        <v>0</v>
      </c>
      <c r="AD79" s="2">
        <f t="shared" ref="AD79:AK90" si="49">AVERAGE(C79,L79,U79)</f>
        <v>0.28204069526160724</v>
      </c>
      <c r="AE79" s="2">
        <f t="shared" si="49"/>
        <v>-0.28204069526160708</v>
      </c>
      <c r="AF79" s="2">
        <f t="shared" si="49"/>
        <v>0.14961851356342074</v>
      </c>
      <c r="AG79" s="2">
        <f t="shared" si="49"/>
        <v>-0.14961851356342054</v>
      </c>
      <c r="AH79" s="2">
        <f t="shared" si="49"/>
        <v>1.3415194880887307E-16</v>
      </c>
      <c r="AI79" s="25">
        <f t="shared" si="49"/>
        <v>2.4777633648535396E-16</v>
      </c>
      <c r="AJ79" s="2">
        <f t="shared" si="49"/>
        <v>1.8022620433081707E-16</v>
      </c>
      <c r="AK79" s="3">
        <f t="shared" si="49"/>
        <v>2.6700863742235013E-16</v>
      </c>
    </row>
    <row r="80" spans="1:37" x14ac:dyDescent="0.25">
      <c r="A80" s="10" t="s">
        <v>14</v>
      </c>
      <c r="B80" s="15">
        <f t="shared" ref="B80:J90" si="50">AVERAGE(B5,B20,B35,B50,B65)/20</f>
        <v>0</v>
      </c>
      <c r="C80" s="11">
        <f t="shared" si="50"/>
        <v>-0.10390854215245375</v>
      </c>
      <c r="D80" s="11">
        <f t="shared" si="50"/>
        <v>0.10390854215245367</v>
      </c>
      <c r="E80" s="11">
        <f t="shared" si="50"/>
        <v>-9.1458250576311392E-2</v>
      </c>
      <c r="F80" s="11">
        <f t="shared" si="50"/>
        <v>9.1458250576311392E-2</v>
      </c>
      <c r="G80" s="11">
        <f t="shared" si="50"/>
        <v>1.5931700403370997E-16</v>
      </c>
      <c r="H80" s="11">
        <f t="shared" si="50"/>
        <v>-8.2885087682171845E-17</v>
      </c>
      <c r="I80" s="11">
        <f t="shared" si="50"/>
        <v>5.026271851807484E-4</v>
      </c>
      <c r="J80" s="16">
        <f t="shared" si="50"/>
        <v>-5.0262718518067349E-4</v>
      </c>
      <c r="K80" s="15">
        <f t="shared" ref="K80:AB80" si="51">AVERAGE(K5,K20,K35,K50,K65)/20</f>
        <v>0</v>
      </c>
      <c r="L80" s="11">
        <f t="shared" si="51"/>
        <v>-0.52175600765289198</v>
      </c>
      <c r="M80" s="11">
        <f t="shared" si="51"/>
        <v>0.52175600765289232</v>
      </c>
      <c r="N80" s="11">
        <f t="shared" si="51"/>
        <v>-0.17866567706187261</v>
      </c>
      <c r="O80" s="11">
        <f t="shared" si="51"/>
        <v>0.17866567706187256</v>
      </c>
      <c r="P80" s="11">
        <f t="shared" si="51"/>
        <v>5.3290705182007512E-17</v>
      </c>
      <c r="Q80" s="11">
        <f t="shared" si="51"/>
        <v>4.9960036108132046E-17</v>
      </c>
      <c r="R80" s="11">
        <f t="shared" si="51"/>
        <v>-3.1974423109204507E-16</v>
      </c>
      <c r="S80" s="16">
        <f t="shared" si="51"/>
        <v>2.1316282072803005E-16</v>
      </c>
      <c r="T80" s="15">
        <f t="shared" si="51"/>
        <v>0</v>
      </c>
      <c r="U80" s="11">
        <f t="shared" si="51"/>
        <v>-0.71417750626190268</v>
      </c>
      <c r="V80" s="11">
        <f t="shared" si="51"/>
        <v>0.71417750626190268</v>
      </c>
      <c r="W80" s="11">
        <f t="shared" si="51"/>
        <v>-0.37559973658848839</v>
      </c>
      <c r="X80" s="11">
        <f t="shared" si="51"/>
        <v>0.3755997365884885</v>
      </c>
      <c r="Y80" s="11">
        <f t="shared" si="51"/>
        <v>1.3322676295501878E-17</v>
      </c>
      <c r="Z80" s="11">
        <f t="shared" si="51"/>
        <v>9.4924068605450895E-17</v>
      </c>
      <c r="AA80" s="11">
        <f t="shared" si="51"/>
        <v>-1.7763568394002506E-16</v>
      </c>
      <c r="AB80" s="16">
        <f t="shared" si="51"/>
        <v>1.4210854715202004E-16</v>
      </c>
      <c r="AC80" s="4">
        <f t="shared" ref="AC80:AC90" si="52">AVERAGE(B80,K80,T80)</f>
        <v>0</v>
      </c>
      <c r="AD80" s="5">
        <f t="shared" si="49"/>
        <v>-0.44661401868908279</v>
      </c>
      <c r="AE80" s="5">
        <f t="shared" si="49"/>
        <v>0.44661401868908285</v>
      </c>
      <c r="AF80" s="5">
        <f t="shared" si="49"/>
        <v>-0.21524122140889079</v>
      </c>
      <c r="AG80" s="5">
        <f t="shared" si="49"/>
        <v>0.21524122140889079</v>
      </c>
      <c r="AH80" s="5">
        <f t="shared" si="49"/>
        <v>7.5310128503739786E-17</v>
      </c>
      <c r="AI80" s="26">
        <f t="shared" si="49"/>
        <v>2.0666339010470366E-17</v>
      </c>
      <c r="AJ80" s="5">
        <f t="shared" si="49"/>
        <v>1.675423950600837E-4</v>
      </c>
      <c r="AK80" s="6">
        <f t="shared" si="49"/>
        <v>-1.6754239506010606E-4</v>
      </c>
    </row>
    <row r="81" spans="1:37" x14ac:dyDescent="0.25">
      <c r="A81" s="10" t="s">
        <v>15</v>
      </c>
      <c r="B81" s="15">
        <f t="shared" si="50"/>
        <v>-1.3930438645257672</v>
      </c>
      <c r="C81" s="11">
        <f t="shared" si="50"/>
        <v>-0.13689133400376746</v>
      </c>
      <c r="D81" s="11">
        <f t="shared" si="50"/>
        <v>-1.2561525305219998</v>
      </c>
      <c r="E81" s="11">
        <f t="shared" si="50"/>
        <v>-7.6033702902600905E-2</v>
      </c>
      <c r="F81" s="11">
        <f t="shared" si="50"/>
        <v>-1.3170101616231662</v>
      </c>
      <c r="G81" s="11">
        <f t="shared" si="50"/>
        <v>-0.12836509440866606</v>
      </c>
      <c r="H81" s="11">
        <f t="shared" si="50"/>
        <v>-1.2646787701171012</v>
      </c>
      <c r="I81" s="11">
        <f t="shared" si="50"/>
        <v>-0.55252059170342249</v>
      </c>
      <c r="J81" s="16">
        <f t="shared" si="50"/>
        <v>-0.84052327282234462</v>
      </c>
      <c r="K81" s="15">
        <f t="shared" ref="K81:AB81" si="53">AVERAGE(K6,K21,K36,K51,K66)/20</f>
        <v>-1.9720760447485581</v>
      </c>
      <c r="L81" s="11">
        <f t="shared" si="53"/>
        <v>-0.61015672216093164</v>
      </c>
      <c r="M81" s="11">
        <f t="shared" si="53"/>
        <v>-1.3619193225876267</v>
      </c>
      <c r="N81" s="11">
        <f t="shared" si="53"/>
        <v>-3.4664049101794214E-2</v>
      </c>
      <c r="O81" s="11">
        <f t="shared" si="53"/>
        <v>-1.9374119956467641</v>
      </c>
      <c r="P81" s="11">
        <f t="shared" si="53"/>
        <v>-7.3500736637028233E-2</v>
      </c>
      <c r="Q81" s="11">
        <f t="shared" si="53"/>
        <v>-1.8985753081115297</v>
      </c>
      <c r="R81" s="11">
        <f t="shared" si="53"/>
        <v>-1.6571564429388197</v>
      </c>
      <c r="S81" s="16">
        <f t="shared" si="53"/>
        <v>-0.31491960180973866</v>
      </c>
      <c r="T81" s="15">
        <f t="shared" si="53"/>
        <v>-2.67516757629192</v>
      </c>
      <c r="U81" s="11">
        <f t="shared" si="53"/>
        <v>-0.88758810008160671</v>
      </c>
      <c r="V81" s="11">
        <f t="shared" si="53"/>
        <v>-1.7875794762103134</v>
      </c>
      <c r="W81" s="11">
        <f t="shared" si="53"/>
        <v>-2.8188141410563167E-2</v>
      </c>
      <c r="X81" s="11">
        <f t="shared" si="53"/>
        <v>-2.6469794348813571</v>
      </c>
      <c r="Y81" s="11">
        <f t="shared" si="53"/>
        <v>-7.6320870377554348E-2</v>
      </c>
      <c r="Z81" s="11">
        <f t="shared" si="53"/>
        <v>-2.5988467059143661</v>
      </c>
      <c r="AA81" s="11">
        <f t="shared" si="53"/>
        <v>-3.01268595797508</v>
      </c>
      <c r="AB81" s="16">
        <f t="shared" si="53"/>
        <v>0.33751838168315962</v>
      </c>
      <c r="AC81" s="4">
        <f t="shared" si="52"/>
        <v>-2.0134291618554152</v>
      </c>
      <c r="AD81" s="5">
        <f t="shared" si="49"/>
        <v>-0.54487871874876859</v>
      </c>
      <c r="AE81" s="5">
        <f t="shared" si="49"/>
        <v>-1.4685504431066467</v>
      </c>
      <c r="AF81" s="5">
        <f t="shared" si="49"/>
        <v>-4.6295297804986091E-2</v>
      </c>
      <c r="AG81" s="5">
        <f t="shared" si="49"/>
        <v>-1.9671338640504292</v>
      </c>
      <c r="AH81" s="5">
        <f t="shared" si="49"/>
        <v>-9.2728900474416218E-2</v>
      </c>
      <c r="AI81" s="26">
        <f t="shared" si="49"/>
        <v>-1.9207002613809989</v>
      </c>
      <c r="AJ81" s="5">
        <f t="shared" si="49"/>
        <v>-1.740787664205774</v>
      </c>
      <c r="AK81" s="6">
        <f t="shared" si="49"/>
        <v>-0.27264149764964124</v>
      </c>
    </row>
    <row r="82" spans="1:37" x14ac:dyDescent="0.25">
      <c r="A82" s="10" t="s">
        <v>16</v>
      </c>
      <c r="B82" s="15">
        <f t="shared" si="50"/>
        <v>0.26679834095412891</v>
      </c>
      <c r="C82" s="11">
        <f t="shared" si="50"/>
        <v>0.17871275578784579</v>
      </c>
      <c r="D82" s="11">
        <f t="shared" si="50"/>
        <v>8.8085585166282718E-2</v>
      </c>
      <c r="E82" s="11">
        <f t="shared" si="50"/>
        <v>0</v>
      </c>
      <c r="F82" s="11">
        <f t="shared" si="50"/>
        <v>0.26679834095412869</v>
      </c>
      <c r="G82" s="11">
        <f t="shared" si="50"/>
        <v>0</v>
      </c>
      <c r="H82" s="11">
        <f t="shared" si="50"/>
        <v>0.26679834095412869</v>
      </c>
      <c r="I82" s="11">
        <f t="shared" si="50"/>
        <v>0.26601374110299258</v>
      </c>
      <c r="J82" s="16">
        <f t="shared" si="50"/>
        <v>7.8459985113602903E-4</v>
      </c>
      <c r="K82" s="15">
        <f t="shared" ref="K82:AB82" si="54">AVERAGE(K7,K22,K37,K52,K67)/20</f>
        <v>0.8075152588688258</v>
      </c>
      <c r="L82" s="11">
        <f t="shared" si="54"/>
        <v>0.46045433266932057</v>
      </c>
      <c r="M82" s="11">
        <f t="shared" si="54"/>
        <v>0.34706092619950535</v>
      </c>
      <c r="N82" s="11">
        <f t="shared" si="54"/>
        <v>0</v>
      </c>
      <c r="O82" s="11">
        <f t="shared" si="54"/>
        <v>0.80751525886882569</v>
      </c>
      <c r="P82" s="11">
        <f t="shared" si="54"/>
        <v>0</v>
      </c>
      <c r="Q82" s="11">
        <f t="shared" si="54"/>
        <v>0.8075152588688258</v>
      </c>
      <c r="R82" s="11">
        <f t="shared" si="54"/>
        <v>0.8075152588688258</v>
      </c>
      <c r="S82" s="16">
        <f t="shared" si="54"/>
        <v>-3.7303493627405263E-16</v>
      </c>
      <c r="T82" s="15">
        <f t="shared" si="54"/>
        <v>1.3464738081688783</v>
      </c>
      <c r="U82" s="11">
        <f t="shared" si="54"/>
        <v>0.37007542111462705</v>
      </c>
      <c r="V82" s="11">
        <f t="shared" si="54"/>
        <v>0.97639838705425053</v>
      </c>
      <c r="W82" s="11">
        <f t="shared" si="54"/>
        <v>0</v>
      </c>
      <c r="X82" s="11">
        <f t="shared" si="54"/>
        <v>1.3464738081688776</v>
      </c>
      <c r="Y82" s="11">
        <f t="shared" si="54"/>
        <v>0</v>
      </c>
      <c r="Z82" s="11">
        <f t="shared" si="54"/>
        <v>1.3464738081688774</v>
      </c>
      <c r="AA82" s="11">
        <f t="shared" si="54"/>
        <v>1.3464738081688779</v>
      </c>
      <c r="AB82" s="16">
        <f t="shared" si="54"/>
        <v>-8.8817841970012528E-17</v>
      </c>
      <c r="AC82" s="4">
        <f t="shared" si="52"/>
        <v>0.80692913599727767</v>
      </c>
      <c r="AD82" s="5">
        <f t="shared" si="49"/>
        <v>0.33641416985726447</v>
      </c>
      <c r="AE82" s="5">
        <f t="shared" si="49"/>
        <v>0.47051496614001281</v>
      </c>
      <c r="AF82" s="5">
        <f t="shared" si="49"/>
        <v>0</v>
      </c>
      <c r="AG82" s="5">
        <f t="shared" si="49"/>
        <v>0.80692913599727734</v>
      </c>
      <c r="AH82" s="5">
        <f t="shared" si="49"/>
        <v>0</v>
      </c>
      <c r="AI82" s="26">
        <f t="shared" si="49"/>
        <v>0.80692913599727734</v>
      </c>
      <c r="AJ82" s="5">
        <f t="shared" si="49"/>
        <v>0.8066676027135653</v>
      </c>
      <c r="AK82" s="6">
        <f t="shared" si="49"/>
        <v>2.615332837118557E-4</v>
      </c>
    </row>
    <row r="83" spans="1:37" x14ac:dyDescent="0.25">
      <c r="A83" s="10" t="s">
        <v>17</v>
      </c>
      <c r="B83" s="15">
        <f t="shared" si="50"/>
        <v>0</v>
      </c>
      <c r="C83" s="11">
        <f t="shared" si="50"/>
        <v>-0.19660167581136406</v>
      </c>
      <c r="D83" s="11">
        <f t="shared" si="50"/>
        <v>0.19660167581136387</v>
      </c>
      <c r="E83" s="11">
        <f t="shared" si="50"/>
        <v>-0.11732816817167428</v>
      </c>
      <c r="F83" s="11">
        <f t="shared" si="50"/>
        <v>0.11732816817167428</v>
      </c>
      <c r="G83" s="11">
        <f t="shared" si="50"/>
        <v>-5.5511151231257828E-19</v>
      </c>
      <c r="H83" s="11">
        <f t="shared" si="50"/>
        <v>-3.3653635433950055E-17</v>
      </c>
      <c r="I83" s="11">
        <f t="shared" si="50"/>
        <v>-4.6439899060938608E-2</v>
      </c>
      <c r="J83" s="16">
        <f t="shared" si="50"/>
        <v>4.6439899060938407E-2</v>
      </c>
      <c r="K83" s="15">
        <f t="shared" ref="K83:AB83" si="55">AVERAGE(K8,K23,K38,K53,K68)/20</f>
        <v>0</v>
      </c>
      <c r="L83" s="11">
        <f t="shared" si="55"/>
        <v>-0.29896633625504831</v>
      </c>
      <c r="M83" s="11">
        <f t="shared" si="55"/>
        <v>0.29896633625504809</v>
      </c>
      <c r="N83" s="11">
        <f t="shared" si="55"/>
        <v>-0.42224905784834466</v>
      </c>
      <c r="O83" s="11">
        <f t="shared" si="55"/>
        <v>0.42224905784834466</v>
      </c>
      <c r="P83" s="11">
        <f t="shared" si="55"/>
        <v>3.108624468950438E-17</v>
      </c>
      <c r="Q83" s="11">
        <f t="shared" si="55"/>
        <v>-2.6645352591003756E-17</v>
      </c>
      <c r="R83" s="11">
        <f t="shared" si="55"/>
        <v>0</v>
      </c>
      <c r="S83" s="16">
        <f t="shared" si="55"/>
        <v>-4.4408920985006264E-17</v>
      </c>
      <c r="T83" s="15">
        <f t="shared" si="55"/>
        <v>0</v>
      </c>
      <c r="U83" s="11">
        <f t="shared" si="55"/>
        <v>-0.44778001620302971</v>
      </c>
      <c r="V83" s="11">
        <f t="shared" si="55"/>
        <v>0.44778001620302954</v>
      </c>
      <c r="W83" s="11">
        <f t="shared" si="55"/>
        <v>-0.67874651116465945</v>
      </c>
      <c r="X83" s="11">
        <f t="shared" si="55"/>
        <v>0.67874651116465956</v>
      </c>
      <c r="Y83" s="11">
        <f t="shared" si="55"/>
        <v>-3.108624468950438E-17</v>
      </c>
      <c r="Z83" s="11">
        <f t="shared" si="55"/>
        <v>-5.7731597280508142E-17</v>
      </c>
      <c r="AA83" s="11">
        <f t="shared" si="55"/>
        <v>-7.105427357601002E-17</v>
      </c>
      <c r="AB83" s="16">
        <f t="shared" si="55"/>
        <v>7.105427357601002E-17</v>
      </c>
      <c r="AC83" s="4">
        <f t="shared" si="52"/>
        <v>0</v>
      </c>
      <c r="AD83" s="5">
        <f t="shared" si="49"/>
        <v>-0.31444934275648068</v>
      </c>
      <c r="AE83" s="5">
        <f t="shared" si="49"/>
        <v>0.31444934275648051</v>
      </c>
      <c r="AF83" s="5">
        <f t="shared" si="49"/>
        <v>-0.4061079123948928</v>
      </c>
      <c r="AG83" s="5">
        <f t="shared" si="49"/>
        <v>0.4061079123948928</v>
      </c>
      <c r="AH83" s="5">
        <f t="shared" si="49"/>
        <v>-1.8503717077085958E-19</v>
      </c>
      <c r="AI83" s="26">
        <f t="shared" si="49"/>
        <v>-3.9343528435153978E-17</v>
      </c>
      <c r="AJ83" s="5">
        <f t="shared" si="49"/>
        <v>-1.5479966353646226E-2</v>
      </c>
      <c r="AK83" s="6">
        <f t="shared" si="49"/>
        <v>1.5479966353646145E-2</v>
      </c>
    </row>
    <row r="84" spans="1:37" x14ac:dyDescent="0.25">
      <c r="A84" s="10" t="s">
        <v>18</v>
      </c>
      <c r="B84" s="15">
        <f t="shared" si="50"/>
        <v>0</v>
      </c>
      <c r="C84" s="11">
        <f t="shared" si="50"/>
        <v>0.25132839899767018</v>
      </c>
      <c r="D84" s="11">
        <f t="shared" si="50"/>
        <v>-0.25132839899767007</v>
      </c>
      <c r="E84" s="11">
        <f t="shared" si="50"/>
        <v>9.3887429528711125E-2</v>
      </c>
      <c r="F84" s="11">
        <f t="shared" si="50"/>
        <v>-9.3887429528711125E-2</v>
      </c>
      <c r="G84" s="11">
        <f t="shared" si="50"/>
        <v>1.7708057242771247E-16</v>
      </c>
      <c r="H84" s="11">
        <f t="shared" si="50"/>
        <v>-1.2653073033774831E-16</v>
      </c>
      <c r="I84" s="11">
        <f t="shared" si="50"/>
        <v>-2.4596030972326094E-3</v>
      </c>
      <c r="J84" s="16">
        <f t="shared" si="50"/>
        <v>2.4596030972326142E-3</v>
      </c>
      <c r="K84" s="15">
        <f t="shared" ref="K84:AB84" si="56">AVERAGE(K9,K24,K39,K54,K69)/20</f>
        <v>0</v>
      </c>
      <c r="L84" s="11">
        <f t="shared" si="56"/>
        <v>0.8546174860862582</v>
      </c>
      <c r="M84" s="11">
        <f t="shared" si="56"/>
        <v>-0.8546174860862582</v>
      </c>
      <c r="N84" s="11">
        <f t="shared" si="56"/>
        <v>0.39107224600089119</v>
      </c>
      <c r="O84" s="11">
        <f t="shared" si="56"/>
        <v>-0.39107224600089113</v>
      </c>
      <c r="P84" s="11">
        <f t="shared" si="56"/>
        <v>3.1530333899354444E-16</v>
      </c>
      <c r="Q84" s="11">
        <f t="shared" si="56"/>
        <v>-1.0547118733938987E-16</v>
      </c>
      <c r="R84" s="11">
        <f t="shared" si="56"/>
        <v>1.7763568394002505E-17</v>
      </c>
      <c r="S84" s="16">
        <f t="shared" si="56"/>
        <v>1.687538997430238E-16</v>
      </c>
      <c r="T84" s="15">
        <f t="shared" si="56"/>
        <v>0</v>
      </c>
      <c r="U84" s="11">
        <f t="shared" si="56"/>
        <v>1.0328515255707127</v>
      </c>
      <c r="V84" s="11">
        <f t="shared" si="56"/>
        <v>-1.0328515255707122</v>
      </c>
      <c r="W84" s="11">
        <f t="shared" si="56"/>
        <v>0.82729945799421856</v>
      </c>
      <c r="X84" s="11">
        <f t="shared" si="56"/>
        <v>-0.82729945799421833</v>
      </c>
      <c r="Y84" s="11">
        <f t="shared" si="56"/>
        <v>3.2862601528904633E-16</v>
      </c>
      <c r="Z84" s="11">
        <f t="shared" si="56"/>
        <v>-1.074140776324839E-16</v>
      </c>
      <c r="AA84" s="11">
        <f t="shared" si="56"/>
        <v>1.0658141036401502E-16</v>
      </c>
      <c r="AB84" s="16">
        <f t="shared" si="56"/>
        <v>3.0198066269804255E-16</v>
      </c>
      <c r="AC84" s="4">
        <f t="shared" si="52"/>
        <v>0</v>
      </c>
      <c r="AD84" s="5">
        <f t="shared" si="49"/>
        <v>0.71293247021821371</v>
      </c>
      <c r="AE84" s="5">
        <f t="shared" si="49"/>
        <v>-0.71293247021821349</v>
      </c>
      <c r="AF84" s="5">
        <f t="shared" si="49"/>
        <v>0.43741971117460698</v>
      </c>
      <c r="AG84" s="5">
        <f t="shared" si="49"/>
        <v>-0.43741971117460682</v>
      </c>
      <c r="AH84" s="5">
        <f t="shared" si="49"/>
        <v>2.7366997557010107E-16</v>
      </c>
      <c r="AI84" s="26">
        <f t="shared" si="49"/>
        <v>-1.1313866510320738E-16</v>
      </c>
      <c r="AJ84" s="5">
        <f t="shared" si="49"/>
        <v>-8.1986769907749495E-4</v>
      </c>
      <c r="AK84" s="6">
        <f t="shared" si="49"/>
        <v>8.1986769907769488E-4</v>
      </c>
    </row>
    <row r="85" spans="1:37" x14ac:dyDescent="0.25">
      <c r="A85" s="10" t="s">
        <v>19</v>
      </c>
      <c r="B85" s="15">
        <f t="shared" si="50"/>
        <v>-0.179097565687274</v>
      </c>
      <c r="C85" s="11">
        <f t="shared" si="50"/>
        <v>0</v>
      </c>
      <c r="D85" s="11">
        <f t="shared" si="50"/>
        <v>-0.17909756568727384</v>
      </c>
      <c r="E85" s="11">
        <f t="shared" si="50"/>
        <v>0</v>
      </c>
      <c r="F85" s="11">
        <f t="shared" si="50"/>
        <v>-0.17909756568727367</v>
      </c>
      <c r="G85" s="11">
        <f t="shared" si="50"/>
        <v>0</v>
      </c>
      <c r="H85" s="11">
        <f t="shared" si="50"/>
        <v>-0.17909756568727347</v>
      </c>
      <c r="I85" s="11">
        <f t="shared" si="50"/>
        <v>-0.1789239275723076</v>
      </c>
      <c r="J85" s="16">
        <f t="shared" si="50"/>
        <v>-1.7363811496602877E-4</v>
      </c>
      <c r="K85" s="15">
        <f t="shared" ref="K85:AB85" si="57">AVERAGE(K10,K25,K40,K55,K70)/20</f>
        <v>-0.66747149903034142</v>
      </c>
      <c r="L85" s="11">
        <f t="shared" si="57"/>
        <v>0</v>
      </c>
      <c r="M85" s="11">
        <f t="shared" si="57"/>
        <v>-0.66747149903034142</v>
      </c>
      <c r="N85" s="11">
        <f t="shared" si="57"/>
        <v>0</v>
      </c>
      <c r="O85" s="11">
        <f t="shared" si="57"/>
        <v>-0.6674714990303412</v>
      </c>
      <c r="P85" s="11">
        <f t="shared" si="57"/>
        <v>0</v>
      </c>
      <c r="Q85" s="11">
        <f t="shared" si="57"/>
        <v>-0.66747149903034142</v>
      </c>
      <c r="R85" s="11">
        <f t="shared" si="57"/>
        <v>-0.66747149903034164</v>
      </c>
      <c r="S85" s="16">
        <f t="shared" si="57"/>
        <v>8.8817841970012528E-17</v>
      </c>
      <c r="T85" s="15">
        <f t="shared" si="57"/>
        <v>-1.237604865072599</v>
      </c>
      <c r="U85" s="11">
        <f t="shared" si="57"/>
        <v>0</v>
      </c>
      <c r="V85" s="11">
        <f t="shared" si="57"/>
        <v>-1.237604865072599</v>
      </c>
      <c r="W85" s="11">
        <f t="shared" si="57"/>
        <v>0</v>
      </c>
      <c r="X85" s="11">
        <f t="shared" si="57"/>
        <v>-1.2376048650725993</v>
      </c>
      <c r="Y85" s="11">
        <f t="shared" si="57"/>
        <v>0</v>
      </c>
      <c r="Z85" s="11">
        <f t="shared" si="57"/>
        <v>-1.237604865072599</v>
      </c>
      <c r="AA85" s="11">
        <f t="shared" si="57"/>
        <v>-1.2376048650725995</v>
      </c>
      <c r="AB85" s="16">
        <f t="shared" si="57"/>
        <v>-1.7763568394002506E-16</v>
      </c>
      <c r="AC85" s="4">
        <f t="shared" si="52"/>
        <v>-0.69472464326340477</v>
      </c>
      <c r="AD85" s="5">
        <f t="shared" si="49"/>
        <v>0</v>
      </c>
      <c r="AE85" s="5">
        <f t="shared" si="49"/>
        <v>-0.69472464326340477</v>
      </c>
      <c r="AF85" s="5">
        <f t="shared" si="49"/>
        <v>0</v>
      </c>
      <c r="AG85" s="5">
        <f t="shared" si="49"/>
        <v>-0.69472464326340466</v>
      </c>
      <c r="AH85" s="5">
        <f t="shared" si="49"/>
        <v>0</v>
      </c>
      <c r="AI85" s="26">
        <f t="shared" si="49"/>
        <v>-0.69472464326340466</v>
      </c>
      <c r="AJ85" s="5">
        <f t="shared" si="49"/>
        <v>-0.69466676389174964</v>
      </c>
      <c r="AK85" s="6">
        <f t="shared" si="49"/>
        <v>-5.7879371655372533E-5</v>
      </c>
    </row>
    <row r="86" spans="1:37" x14ac:dyDescent="0.25">
      <c r="A86" s="10" t="s">
        <v>20</v>
      </c>
      <c r="B86" s="15">
        <f t="shared" si="50"/>
        <v>0.4551810493059853</v>
      </c>
      <c r="C86" s="11">
        <f t="shared" si="50"/>
        <v>0.37188269950684677</v>
      </c>
      <c r="D86" s="11">
        <f t="shared" si="50"/>
        <v>8.3298349799138666E-2</v>
      </c>
      <c r="E86" s="11">
        <f t="shared" si="50"/>
        <v>0.20583407228986622</v>
      </c>
      <c r="F86" s="11">
        <f t="shared" si="50"/>
        <v>0.2493469770161191</v>
      </c>
      <c r="G86" s="11">
        <f t="shared" si="50"/>
        <v>-0.12292016845688844</v>
      </c>
      <c r="H86" s="11">
        <f t="shared" si="50"/>
        <v>0.5781012177628736</v>
      </c>
      <c r="I86" s="11">
        <f t="shared" si="50"/>
        <v>0.45176649440927974</v>
      </c>
      <c r="J86" s="16">
        <f t="shared" si="50"/>
        <v>3.4145548967056396E-3</v>
      </c>
      <c r="K86" s="15">
        <f t="shared" ref="K86:AB86" si="58">AVERAGE(K11,K26,K41,K56,K71)/20</f>
        <v>0.59795375969770392</v>
      </c>
      <c r="L86" s="11">
        <f t="shared" si="58"/>
        <v>0.48779812663962563</v>
      </c>
      <c r="M86" s="11">
        <f t="shared" si="58"/>
        <v>0.11015563305807823</v>
      </c>
      <c r="N86" s="11">
        <f t="shared" si="58"/>
        <v>0.26935667444666328</v>
      </c>
      <c r="O86" s="11">
        <f t="shared" si="58"/>
        <v>0.32859708525104059</v>
      </c>
      <c r="P86" s="11">
        <f t="shared" si="58"/>
        <v>-0.13575768056583262</v>
      </c>
      <c r="Q86" s="11">
        <f t="shared" si="58"/>
        <v>0.73371144026353652</v>
      </c>
      <c r="R86" s="11">
        <f t="shared" si="58"/>
        <v>0.59795375969770392</v>
      </c>
      <c r="S86" s="16">
        <f t="shared" si="58"/>
        <v>-7.105427357601002E-17</v>
      </c>
      <c r="T86" s="15">
        <f t="shared" si="58"/>
        <v>0.59795375969770381</v>
      </c>
      <c r="U86" s="11">
        <f t="shared" si="58"/>
        <v>0.48779812663962563</v>
      </c>
      <c r="V86" s="11">
        <f t="shared" si="58"/>
        <v>0.11015563305807823</v>
      </c>
      <c r="W86" s="11">
        <f t="shared" si="58"/>
        <v>0.26935667444666322</v>
      </c>
      <c r="X86" s="11">
        <f t="shared" si="58"/>
        <v>0.32859708525104053</v>
      </c>
      <c r="Y86" s="11">
        <f t="shared" si="58"/>
        <v>-0.13575768056583265</v>
      </c>
      <c r="Z86" s="11">
        <f t="shared" si="58"/>
        <v>0.73371144026353652</v>
      </c>
      <c r="AA86" s="11">
        <f t="shared" si="58"/>
        <v>0.59795375969770403</v>
      </c>
      <c r="AB86" s="16">
        <f t="shared" si="58"/>
        <v>0</v>
      </c>
      <c r="AC86" s="4">
        <f t="shared" si="52"/>
        <v>0.55036285623379766</v>
      </c>
      <c r="AD86" s="5">
        <f t="shared" si="49"/>
        <v>0.44915965092869931</v>
      </c>
      <c r="AE86" s="5">
        <f t="shared" si="49"/>
        <v>0.10120320530509837</v>
      </c>
      <c r="AF86" s="5">
        <f t="shared" si="49"/>
        <v>0.24818247372773092</v>
      </c>
      <c r="AG86" s="5">
        <f t="shared" si="49"/>
        <v>0.30218038250606671</v>
      </c>
      <c r="AH86" s="5">
        <f t="shared" si="49"/>
        <v>-0.13147850986285123</v>
      </c>
      <c r="AI86" s="26">
        <f t="shared" si="49"/>
        <v>0.6818413660966488</v>
      </c>
      <c r="AJ86" s="5">
        <f t="shared" si="49"/>
        <v>0.54922467126822927</v>
      </c>
      <c r="AK86" s="6">
        <f t="shared" si="49"/>
        <v>1.1381849655685229E-3</v>
      </c>
    </row>
    <row r="87" spans="1:37" x14ac:dyDescent="0.25">
      <c r="A87" s="10" t="s">
        <v>21</v>
      </c>
      <c r="B87" s="15">
        <f t="shared" si="50"/>
        <v>-0.43911973457733405</v>
      </c>
      <c r="C87" s="11">
        <f t="shared" si="50"/>
        <v>-0.37432457689611859</v>
      </c>
      <c r="D87" s="11">
        <f t="shared" si="50"/>
        <v>-6.4795157681215715E-2</v>
      </c>
      <c r="E87" s="11">
        <f t="shared" si="50"/>
        <v>-0.19542778908962066</v>
      </c>
      <c r="F87" s="11">
        <f t="shared" si="50"/>
        <v>-0.24369194548771386</v>
      </c>
      <c r="G87" s="11">
        <f t="shared" si="50"/>
        <v>2.7401081681277761E-2</v>
      </c>
      <c r="H87" s="11">
        <f t="shared" si="50"/>
        <v>-0.46652081625861186</v>
      </c>
      <c r="I87" s="11">
        <f t="shared" si="50"/>
        <v>-0.43803899441842964</v>
      </c>
      <c r="J87" s="16">
        <f t="shared" si="50"/>
        <v>-1.0807401589048508E-3</v>
      </c>
      <c r="K87" s="15">
        <f t="shared" ref="K87:AB87" si="59">AVERAGE(K12,K27,K42,K57,K72)/20</f>
        <v>-0.42983057914213718</v>
      </c>
      <c r="L87" s="11">
        <f t="shared" si="59"/>
        <v>-0.38086146014587285</v>
      </c>
      <c r="M87" s="11">
        <f t="shared" si="59"/>
        <v>-4.8969118996264285E-2</v>
      </c>
      <c r="N87" s="11">
        <f t="shared" si="59"/>
        <v>-0.18870801937190909</v>
      </c>
      <c r="O87" s="11">
        <f t="shared" si="59"/>
        <v>-0.24112255977022795</v>
      </c>
      <c r="P87" s="11">
        <f t="shared" si="59"/>
        <v>-9.4444217966337032E-3</v>
      </c>
      <c r="Q87" s="11">
        <f t="shared" si="59"/>
        <v>-0.42038615734550333</v>
      </c>
      <c r="R87" s="11">
        <f t="shared" si="59"/>
        <v>-0.42983057914213729</v>
      </c>
      <c r="S87" s="16">
        <f t="shared" si="59"/>
        <v>2.6645352591003756E-17</v>
      </c>
      <c r="T87" s="15">
        <f t="shared" si="59"/>
        <v>-0.20273393581945429</v>
      </c>
      <c r="U87" s="11">
        <f t="shared" si="59"/>
        <v>-0.19050935247786924</v>
      </c>
      <c r="V87" s="11">
        <f t="shared" si="59"/>
        <v>-1.2224583341584739E-2</v>
      </c>
      <c r="W87" s="11">
        <f t="shared" si="59"/>
        <v>-8.1189228493637522E-2</v>
      </c>
      <c r="X87" s="11">
        <f t="shared" si="59"/>
        <v>-0.12154470732581664</v>
      </c>
      <c r="Y87" s="11">
        <f t="shared" si="59"/>
        <v>-1.6943371769186068E-2</v>
      </c>
      <c r="Z87" s="11">
        <f t="shared" si="59"/>
        <v>-0.18579056405026761</v>
      </c>
      <c r="AA87" s="11">
        <f t="shared" si="59"/>
        <v>-0.20273393581945412</v>
      </c>
      <c r="AB87" s="16">
        <f t="shared" si="59"/>
        <v>-7.105427357601002E-17</v>
      </c>
      <c r="AC87" s="4">
        <f t="shared" si="52"/>
        <v>-0.35722808317964178</v>
      </c>
      <c r="AD87" s="5">
        <f t="shared" si="49"/>
        <v>-0.3152317965066202</v>
      </c>
      <c r="AE87" s="5">
        <f t="shared" si="49"/>
        <v>-4.1996286673021577E-2</v>
      </c>
      <c r="AF87" s="5">
        <f t="shared" si="49"/>
        <v>-0.15510834565172241</v>
      </c>
      <c r="AG87" s="5">
        <f t="shared" si="49"/>
        <v>-0.20211973752791948</v>
      </c>
      <c r="AH87" s="5">
        <f t="shared" si="49"/>
        <v>3.3776270515266382E-4</v>
      </c>
      <c r="AI87" s="26">
        <f t="shared" si="49"/>
        <v>-0.35756584588479429</v>
      </c>
      <c r="AJ87" s="5">
        <f t="shared" si="49"/>
        <v>-0.35686783646000703</v>
      </c>
      <c r="AK87" s="6">
        <f t="shared" si="49"/>
        <v>-3.6024671963496511E-4</v>
      </c>
    </row>
    <row r="88" spans="1:37" x14ac:dyDescent="0.25">
      <c r="A88" s="10" t="s">
        <v>22</v>
      </c>
      <c r="B88" s="15">
        <f t="shared" si="50"/>
        <v>0.28927909132782542</v>
      </c>
      <c r="C88" s="11">
        <f t="shared" si="50"/>
        <v>7.9504410776202877E-2</v>
      </c>
      <c r="D88" s="11">
        <f t="shared" si="50"/>
        <v>0.20977468055162243</v>
      </c>
      <c r="E88" s="11">
        <f t="shared" si="50"/>
        <v>8.6118858259425293E-2</v>
      </c>
      <c r="F88" s="11">
        <f t="shared" si="50"/>
        <v>0.2031602330684002</v>
      </c>
      <c r="G88" s="11">
        <f t="shared" si="50"/>
        <v>0.28927909132782542</v>
      </c>
      <c r="H88" s="11">
        <f t="shared" si="50"/>
        <v>-4.8919202022545959E-17</v>
      </c>
      <c r="I88" s="11">
        <f t="shared" si="50"/>
        <v>0.28893158415528158</v>
      </c>
      <c r="J88" s="16">
        <f t="shared" si="50"/>
        <v>3.4750717254386997E-4</v>
      </c>
      <c r="K88" s="15">
        <f t="shared" ref="K88:AB88" si="60">AVERAGE(K13,K28,K43,K58,K73)/20</f>
        <v>0.70362815161625014</v>
      </c>
      <c r="L88" s="11">
        <f t="shared" si="60"/>
        <v>0.39165782463453658</v>
      </c>
      <c r="M88" s="11">
        <f t="shared" si="60"/>
        <v>0.31197032698171373</v>
      </c>
      <c r="N88" s="11">
        <f t="shared" si="60"/>
        <v>0.2696692905462178</v>
      </c>
      <c r="O88" s="11">
        <f t="shared" si="60"/>
        <v>0.43395886107003279</v>
      </c>
      <c r="P88" s="11">
        <f t="shared" si="60"/>
        <v>0.70362815161625059</v>
      </c>
      <c r="Q88" s="11">
        <f t="shared" si="60"/>
        <v>8.6597395920762213E-17</v>
      </c>
      <c r="R88" s="11">
        <f t="shared" si="60"/>
        <v>0.70362815161625059</v>
      </c>
      <c r="S88" s="16">
        <f t="shared" si="60"/>
        <v>1.1546319456101628E-16</v>
      </c>
      <c r="T88" s="15">
        <f t="shared" si="60"/>
        <v>1.2937934419360602</v>
      </c>
      <c r="U88" s="11">
        <f t="shared" si="60"/>
        <v>0.95108625582224593</v>
      </c>
      <c r="V88" s="11">
        <f t="shared" si="60"/>
        <v>0.34270718611381429</v>
      </c>
      <c r="W88" s="11">
        <f t="shared" si="60"/>
        <v>0.41770601597865048</v>
      </c>
      <c r="X88" s="11">
        <f t="shared" si="60"/>
        <v>0.87608742595740963</v>
      </c>
      <c r="Y88" s="11">
        <f t="shared" si="60"/>
        <v>1.2937934419360602</v>
      </c>
      <c r="Z88" s="11">
        <f t="shared" si="60"/>
        <v>1.7319479184152443E-16</v>
      </c>
      <c r="AA88" s="11">
        <f t="shared" si="60"/>
        <v>1.2937934419360602</v>
      </c>
      <c r="AB88" s="16">
        <f t="shared" si="60"/>
        <v>0</v>
      </c>
      <c r="AC88" s="4">
        <f t="shared" si="52"/>
        <v>0.76223356162671185</v>
      </c>
      <c r="AD88" s="5">
        <f t="shared" si="49"/>
        <v>0.47408283041099514</v>
      </c>
      <c r="AE88" s="5">
        <f t="shared" si="49"/>
        <v>0.28815073121571683</v>
      </c>
      <c r="AF88" s="5">
        <f t="shared" si="49"/>
        <v>0.2578313882614312</v>
      </c>
      <c r="AG88" s="5">
        <f t="shared" si="49"/>
        <v>0.50440217336528093</v>
      </c>
      <c r="AH88" s="5">
        <f t="shared" si="49"/>
        <v>0.76223356162671208</v>
      </c>
      <c r="AI88" s="26">
        <f t="shared" si="49"/>
        <v>7.0290995246580229E-17</v>
      </c>
      <c r="AJ88" s="5">
        <f t="shared" si="49"/>
        <v>0.7621177259025308</v>
      </c>
      <c r="AK88" s="6">
        <f t="shared" si="49"/>
        <v>1.1583572418132848E-4</v>
      </c>
    </row>
    <row r="89" spans="1:37" x14ac:dyDescent="0.25">
      <c r="A89" s="10" t="s">
        <v>23</v>
      </c>
      <c r="B89" s="15">
        <f t="shared" si="50"/>
        <v>0</v>
      </c>
      <c r="C89" s="11">
        <f t="shared" si="50"/>
        <v>0.28319092971699555</v>
      </c>
      <c r="D89" s="11">
        <f t="shared" si="50"/>
        <v>-0.28319092971699555</v>
      </c>
      <c r="E89" s="11">
        <f t="shared" si="50"/>
        <v>0.1564990715283342</v>
      </c>
      <c r="F89" s="11">
        <f t="shared" si="50"/>
        <v>-0.15649907152833423</v>
      </c>
      <c r="G89" s="11">
        <f t="shared" si="50"/>
        <v>1.3322676295501878E-17</v>
      </c>
      <c r="H89" s="11">
        <f t="shared" si="50"/>
        <v>3.5908775952719906E-17</v>
      </c>
      <c r="I89" s="11">
        <f t="shared" si="50"/>
        <v>1.2767564783189299E-16</v>
      </c>
      <c r="J89" s="16">
        <f t="shared" si="50"/>
        <v>-8.6042284408449631E-18</v>
      </c>
      <c r="K89" s="15">
        <f t="shared" ref="K89:AB89" si="61">AVERAGE(K14,K29,K44,K59,K74)/20</f>
        <v>0</v>
      </c>
      <c r="L89" s="11">
        <f t="shared" si="61"/>
        <v>0.71586261015272568</v>
      </c>
      <c r="M89" s="11">
        <f t="shared" si="61"/>
        <v>-0.71586261015272568</v>
      </c>
      <c r="N89" s="11">
        <f t="shared" si="61"/>
        <v>0.3110319775263497</v>
      </c>
      <c r="O89" s="11">
        <f t="shared" si="61"/>
        <v>-0.31103197752634965</v>
      </c>
      <c r="P89" s="11">
        <f t="shared" si="61"/>
        <v>-8.8817841970012525E-18</v>
      </c>
      <c r="Q89" s="11">
        <f t="shared" si="61"/>
        <v>7.2164496600635178E-17</v>
      </c>
      <c r="R89" s="11">
        <f t="shared" si="61"/>
        <v>1.2434497875801752E-16</v>
      </c>
      <c r="S89" s="16">
        <f t="shared" si="61"/>
        <v>8.8817841970012528E-17</v>
      </c>
      <c r="T89" s="15">
        <f t="shared" si="61"/>
        <v>0</v>
      </c>
      <c r="U89" s="11">
        <f t="shared" si="61"/>
        <v>0.91738172390417438</v>
      </c>
      <c r="V89" s="11">
        <f t="shared" si="61"/>
        <v>-0.91738172390417461</v>
      </c>
      <c r="W89" s="11">
        <f t="shared" si="61"/>
        <v>0.53924569238873721</v>
      </c>
      <c r="X89" s="11">
        <f t="shared" si="61"/>
        <v>-0.53924569238873732</v>
      </c>
      <c r="Y89" s="11">
        <f t="shared" si="61"/>
        <v>9.7699626167013788E-17</v>
      </c>
      <c r="Z89" s="11">
        <f t="shared" si="61"/>
        <v>4.773959005888173E-17</v>
      </c>
      <c r="AA89" s="11">
        <f t="shared" si="61"/>
        <v>7.105427357601002E-17</v>
      </c>
      <c r="AB89" s="16">
        <f t="shared" si="61"/>
        <v>1.4210854715202004E-16</v>
      </c>
      <c r="AC89" s="4">
        <f t="shared" si="52"/>
        <v>0</v>
      </c>
      <c r="AD89" s="5">
        <f t="shared" si="49"/>
        <v>0.63881175459129846</v>
      </c>
      <c r="AE89" s="5">
        <f t="shared" si="49"/>
        <v>-0.63881175459129869</v>
      </c>
      <c r="AF89" s="5">
        <f t="shared" si="49"/>
        <v>0.33559224714780705</v>
      </c>
      <c r="AG89" s="5">
        <f t="shared" si="49"/>
        <v>-0.33559224714780705</v>
      </c>
      <c r="AH89" s="5">
        <f t="shared" si="49"/>
        <v>3.4046839421838137E-17</v>
      </c>
      <c r="AI89" s="26">
        <f t="shared" si="49"/>
        <v>5.19376208707456E-17</v>
      </c>
      <c r="AJ89" s="5">
        <f t="shared" si="49"/>
        <v>1.0769163338864017E-16</v>
      </c>
      <c r="AK89" s="6">
        <f t="shared" si="49"/>
        <v>7.4107386893729197E-17</v>
      </c>
    </row>
    <row r="90" spans="1:37" ht="15.75" thickBot="1" x14ac:dyDescent="0.3">
      <c r="A90" s="10" t="s">
        <v>24</v>
      </c>
      <c r="B90" s="17">
        <f t="shared" si="50"/>
        <v>0</v>
      </c>
      <c r="C90" s="18">
        <f t="shared" si="50"/>
        <v>0.36682581109963641</v>
      </c>
      <c r="D90" s="18">
        <f t="shared" si="50"/>
        <v>-0.36682581109963641</v>
      </c>
      <c r="E90" s="18">
        <f t="shared" si="50"/>
        <v>0.1325023303889285</v>
      </c>
      <c r="F90" s="18">
        <f t="shared" si="50"/>
        <v>-0.13250233038892845</v>
      </c>
      <c r="G90" s="18">
        <f t="shared" si="50"/>
        <v>1.2934098236883074E-16</v>
      </c>
      <c r="H90" s="18">
        <f t="shared" si="50"/>
        <v>1.8630930131990909E-17</v>
      </c>
      <c r="I90" s="18">
        <f t="shared" si="50"/>
        <v>1.0880185641326535E-16</v>
      </c>
      <c r="J90" s="19">
        <f t="shared" si="50"/>
        <v>-8.0491169285323844E-18</v>
      </c>
      <c r="K90" s="17">
        <f t="shared" ref="K90:AB90" si="62">AVERAGE(K15,K30,K45,K60,K75)/20</f>
        <v>0</v>
      </c>
      <c r="L90" s="18">
        <f t="shared" si="62"/>
        <v>0.835603206251468</v>
      </c>
      <c r="M90" s="18">
        <f t="shared" si="62"/>
        <v>-0.835603206251468</v>
      </c>
      <c r="N90" s="18">
        <f t="shared" si="62"/>
        <v>0.34239130015780872</v>
      </c>
      <c r="O90" s="18">
        <f t="shared" si="62"/>
        <v>-0.34239130015780872</v>
      </c>
      <c r="P90" s="18">
        <f t="shared" si="62"/>
        <v>1.4210854715202004E-16</v>
      </c>
      <c r="Q90" s="18">
        <f t="shared" si="62"/>
        <v>3.2196467714129537E-17</v>
      </c>
      <c r="R90" s="18">
        <f t="shared" si="62"/>
        <v>0</v>
      </c>
      <c r="S90" s="19">
        <f t="shared" si="62"/>
        <v>2.3980817331903383E-16</v>
      </c>
      <c r="T90" s="17">
        <f t="shared" si="62"/>
        <v>0</v>
      </c>
      <c r="U90" s="18">
        <f t="shared" si="62"/>
        <v>1.0341815631014675</v>
      </c>
      <c r="V90" s="18">
        <f t="shared" si="62"/>
        <v>-1.0341815631014675</v>
      </c>
      <c r="W90" s="18">
        <f t="shared" si="62"/>
        <v>0.57645645744758733</v>
      </c>
      <c r="X90" s="18">
        <f t="shared" si="62"/>
        <v>-0.57645645744758722</v>
      </c>
      <c r="Y90" s="18">
        <f t="shared" si="62"/>
        <v>1.0214051826551439E-16</v>
      </c>
      <c r="Z90" s="18">
        <f t="shared" si="62"/>
        <v>-3.7747582837255319E-17</v>
      </c>
      <c r="AA90" s="18">
        <f t="shared" si="62"/>
        <v>-3.9079850466805515E-16</v>
      </c>
      <c r="AB90" s="19">
        <f t="shared" si="62"/>
        <v>4.6185277824406514E-16</v>
      </c>
      <c r="AC90" s="7">
        <f t="shared" si="52"/>
        <v>0</v>
      </c>
      <c r="AD90" s="8">
        <f t="shared" si="49"/>
        <v>0.74553686015085729</v>
      </c>
      <c r="AE90" s="8">
        <f t="shared" si="49"/>
        <v>-0.74553686015085729</v>
      </c>
      <c r="AF90" s="8">
        <f t="shared" si="49"/>
        <v>0.35045002933144148</v>
      </c>
      <c r="AG90" s="8">
        <f t="shared" si="49"/>
        <v>-0.35045002933144148</v>
      </c>
      <c r="AH90" s="8">
        <f t="shared" si="49"/>
        <v>1.2453001592878841E-16</v>
      </c>
      <c r="AI90" s="27">
        <f t="shared" si="49"/>
        <v>4.3599383362883749E-18</v>
      </c>
      <c r="AJ90" s="8">
        <f t="shared" si="49"/>
        <v>-9.3998882751596601E-17</v>
      </c>
      <c r="AK90" s="9">
        <f t="shared" si="49"/>
        <v>2.3120394487818885E-16</v>
      </c>
    </row>
    <row r="92" spans="1:37" x14ac:dyDescent="0.25">
      <c r="A92" s="10" t="str">
        <f t="shared" ref="A92" si="63">A82</f>
        <v>Förderung</v>
      </c>
      <c r="B92" s="10">
        <f t="shared" ref="B92:AK92" si="64">B82</f>
        <v>0.26679834095412891</v>
      </c>
      <c r="C92" s="10">
        <f t="shared" si="64"/>
        <v>0.17871275578784579</v>
      </c>
      <c r="D92" s="10">
        <f t="shared" si="64"/>
        <v>8.8085585166282718E-2</v>
      </c>
      <c r="E92" s="10">
        <f t="shared" si="64"/>
        <v>0</v>
      </c>
      <c r="F92" s="10">
        <f t="shared" si="64"/>
        <v>0.26679834095412869</v>
      </c>
      <c r="G92" s="10">
        <f t="shared" si="64"/>
        <v>0</v>
      </c>
      <c r="H92" s="10">
        <f t="shared" si="64"/>
        <v>0.26679834095412869</v>
      </c>
      <c r="I92" s="10">
        <f t="shared" si="64"/>
        <v>0.26601374110299258</v>
      </c>
      <c r="J92" s="10">
        <f t="shared" si="64"/>
        <v>7.8459985113602903E-4</v>
      </c>
      <c r="K92" s="10">
        <f t="shared" si="64"/>
        <v>0.8075152588688258</v>
      </c>
      <c r="L92" s="10">
        <f t="shared" si="64"/>
        <v>0.46045433266932057</v>
      </c>
      <c r="M92" s="10">
        <f t="shared" si="64"/>
        <v>0.34706092619950535</v>
      </c>
      <c r="N92" s="10">
        <f t="shared" si="64"/>
        <v>0</v>
      </c>
      <c r="O92" s="10">
        <f t="shared" si="64"/>
        <v>0.80751525886882569</v>
      </c>
      <c r="P92" s="10">
        <f t="shared" si="64"/>
        <v>0</v>
      </c>
      <c r="Q92" s="10">
        <f t="shared" si="64"/>
        <v>0.8075152588688258</v>
      </c>
      <c r="R92" s="10">
        <f t="shared" si="64"/>
        <v>0.8075152588688258</v>
      </c>
      <c r="S92" s="10">
        <f t="shared" si="64"/>
        <v>-3.7303493627405263E-16</v>
      </c>
      <c r="T92" s="10">
        <f t="shared" si="64"/>
        <v>1.3464738081688783</v>
      </c>
      <c r="U92" s="10">
        <f t="shared" si="64"/>
        <v>0.37007542111462705</v>
      </c>
      <c r="V92" s="10">
        <f t="shared" si="64"/>
        <v>0.97639838705425053</v>
      </c>
      <c r="W92" s="10">
        <f t="shared" si="64"/>
        <v>0</v>
      </c>
      <c r="X92" s="10">
        <f t="shared" si="64"/>
        <v>1.3464738081688776</v>
      </c>
      <c r="Y92" s="10">
        <f t="shared" si="64"/>
        <v>0</v>
      </c>
      <c r="Z92" s="10">
        <f t="shared" si="64"/>
        <v>1.3464738081688774</v>
      </c>
      <c r="AA92" s="10">
        <f t="shared" si="64"/>
        <v>1.3464738081688779</v>
      </c>
      <c r="AB92" s="10">
        <f t="shared" si="64"/>
        <v>-8.8817841970012528E-17</v>
      </c>
      <c r="AC92" s="10">
        <f t="shared" si="64"/>
        <v>0.80692913599727767</v>
      </c>
      <c r="AD92" s="10">
        <f t="shared" si="64"/>
        <v>0.33641416985726447</v>
      </c>
      <c r="AE92" s="10">
        <f t="shared" si="64"/>
        <v>0.47051496614001281</v>
      </c>
      <c r="AF92" s="10">
        <f t="shared" si="64"/>
        <v>0</v>
      </c>
      <c r="AG92" s="10">
        <f t="shared" si="64"/>
        <v>0.80692913599727734</v>
      </c>
      <c r="AH92" s="10">
        <f t="shared" si="64"/>
        <v>0</v>
      </c>
      <c r="AI92" s="20">
        <f t="shared" si="64"/>
        <v>0.80692913599727734</v>
      </c>
      <c r="AJ92" s="10">
        <f t="shared" si="64"/>
        <v>0.8066676027135653</v>
      </c>
      <c r="AK92" s="10">
        <f t="shared" si="64"/>
        <v>2.615332837118557E-4</v>
      </c>
    </row>
    <row r="93" spans="1:37" x14ac:dyDescent="0.25">
      <c r="A93" s="10" t="str">
        <f>A86</f>
        <v>CO2/Gas/Ölpreis</v>
      </c>
      <c r="B93" s="10">
        <f t="shared" ref="B93:AK93" si="65">B86</f>
        <v>0.4551810493059853</v>
      </c>
      <c r="C93" s="10">
        <f t="shared" si="65"/>
        <v>0.37188269950684677</v>
      </c>
      <c r="D93" s="10">
        <f t="shared" si="65"/>
        <v>8.3298349799138666E-2</v>
      </c>
      <c r="E93" s="10">
        <f t="shared" si="65"/>
        <v>0.20583407228986622</v>
      </c>
      <c r="F93" s="10">
        <f t="shared" si="65"/>
        <v>0.2493469770161191</v>
      </c>
      <c r="G93" s="10">
        <f t="shared" si="65"/>
        <v>-0.12292016845688844</v>
      </c>
      <c r="H93" s="10">
        <f t="shared" si="65"/>
        <v>0.5781012177628736</v>
      </c>
      <c r="I93" s="10">
        <f t="shared" si="65"/>
        <v>0.45176649440927974</v>
      </c>
      <c r="J93" s="10">
        <f t="shared" si="65"/>
        <v>3.4145548967056396E-3</v>
      </c>
      <c r="K93" s="10">
        <f t="shared" si="65"/>
        <v>0.59795375969770392</v>
      </c>
      <c r="L93" s="10">
        <f t="shared" si="65"/>
        <v>0.48779812663962563</v>
      </c>
      <c r="M93" s="10">
        <f t="shared" si="65"/>
        <v>0.11015563305807823</v>
      </c>
      <c r="N93" s="10">
        <f t="shared" si="65"/>
        <v>0.26935667444666328</v>
      </c>
      <c r="O93" s="10">
        <f t="shared" si="65"/>
        <v>0.32859708525104059</v>
      </c>
      <c r="P93" s="10">
        <f t="shared" si="65"/>
        <v>-0.13575768056583262</v>
      </c>
      <c r="Q93" s="10">
        <f t="shared" si="65"/>
        <v>0.73371144026353652</v>
      </c>
      <c r="R93" s="10">
        <f t="shared" si="65"/>
        <v>0.59795375969770392</v>
      </c>
      <c r="S93" s="10">
        <f t="shared" si="65"/>
        <v>-7.105427357601002E-17</v>
      </c>
      <c r="T93" s="10">
        <f t="shared" si="65"/>
        <v>0.59795375969770381</v>
      </c>
      <c r="U93" s="10">
        <f t="shared" si="65"/>
        <v>0.48779812663962563</v>
      </c>
      <c r="V93" s="10">
        <f t="shared" si="65"/>
        <v>0.11015563305807823</v>
      </c>
      <c r="W93" s="10">
        <f t="shared" si="65"/>
        <v>0.26935667444666322</v>
      </c>
      <c r="X93" s="10">
        <f t="shared" si="65"/>
        <v>0.32859708525104053</v>
      </c>
      <c r="Y93" s="10">
        <f t="shared" si="65"/>
        <v>-0.13575768056583265</v>
      </c>
      <c r="Z93" s="10">
        <f t="shared" si="65"/>
        <v>0.73371144026353652</v>
      </c>
      <c r="AA93" s="10">
        <f t="shared" si="65"/>
        <v>0.59795375969770403</v>
      </c>
      <c r="AB93" s="10">
        <f t="shared" si="65"/>
        <v>0</v>
      </c>
      <c r="AC93" s="10">
        <f t="shared" si="65"/>
        <v>0.55036285623379766</v>
      </c>
      <c r="AD93" s="10">
        <f t="shared" si="65"/>
        <v>0.44915965092869931</v>
      </c>
      <c r="AE93" s="10">
        <f t="shared" si="65"/>
        <v>0.10120320530509837</v>
      </c>
      <c r="AF93" s="10">
        <f t="shared" si="65"/>
        <v>0.24818247372773092</v>
      </c>
      <c r="AG93" s="10">
        <f t="shared" si="65"/>
        <v>0.30218038250606671</v>
      </c>
      <c r="AH93" s="10">
        <f t="shared" si="65"/>
        <v>-0.13147850986285123</v>
      </c>
      <c r="AI93" s="20">
        <f t="shared" si="65"/>
        <v>0.6818413660966488</v>
      </c>
      <c r="AJ93" s="10">
        <f t="shared" si="65"/>
        <v>0.54922467126822927</v>
      </c>
      <c r="AK93" s="10">
        <f t="shared" si="65"/>
        <v>1.1381849655685229E-3</v>
      </c>
    </row>
    <row r="94" spans="1:37" x14ac:dyDescent="0.25">
      <c r="A94" s="10" t="str">
        <f>A88</f>
        <v>Verbrauchsabweichung</v>
      </c>
      <c r="B94" s="10">
        <f t="shared" ref="B94:AK94" si="66">B88</f>
        <v>0.28927909132782542</v>
      </c>
      <c r="C94" s="10">
        <f t="shared" si="66"/>
        <v>7.9504410776202877E-2</v>
      </c>
      <c r="D94" s="10">
        <f t="shared" si="66"/>
        <v>0.20977468055162243</v>
      </c>
      <c r="E94" s="10">
        <f t="shared" si="66"/>
        <v>8.6118858259425293E-2</v>
      </c>
      <c r="F94" s="10">
        <f t="shared" si="66"/>
        <v>0.2031602330684002</v>
      </c>
      <c r="G94" s="10">
        <f t="shared" si="66"/>
        <v>0.28927909132782542</v>
      </c>
      <c r="H94" s="10">
        <f t="shared" si="66"/>
        <v>-4.8919202022545959E-17</v>
      </c>
      <c r="I94" s="10">
        <f t="shared" si="66"/>
        <v>0.28893158415528158</v>
      </c>
      <c r="J94" s="10">
        <f t="shared" si="66"/>
        <v>3.4750717254386997E-4</v>
      </c>
      <c r="K94" s="10">
        <f t="shared" si="66"/>
        <v>0.70362815161625014</v>
      </c>
      <c r="L94" s="10">
        <f t="shared" si="66"/>
        <v>0.39165782463453658</v>
      </c>
      <c r="M94" s="10">
        <f t="shared" si="66"/>
        <v>0.31197032698171373</v>
      </c>
      <c r="N94" s="10">
        <f t="shared" si="66"/>
        <v>0.2696692905462178</v>
      </c>
      <c r="O94" s="10">
        <f t="shared" si="66"/>
        <v>0.43395886107003279</v>
      </c>
      <c r="P94" s="10">
        <f t="shared" si="66"/>
        <v>0.70362815161625059</v>
      </c>
      <c r="Q94" s="10">
        <f t="shared" si="66"/>
        <v>8.6597395920762213E-17</v>
      </c>
      <c r="R94" s="10">
        <f t="shared" si="66"/>
        <v>0.70362815161625059</v>
      </c>
      <c r="S94" s="10">
        <f t="shared" si="66"/>
        <v>1.1546319456101628E-16</v>
      </c>
      <c r="T94" s="10">
        <f t="shared" si="66"/>
        <v>1.2937934419360602</v>
      </c>
      <c r="U94" s="10">
        <f t="shared" si="66"/>
        <v>0.95108625582224593</v>
      </c>
      <c r="V94" s="10">
        <f t="shared" si="66"/>
        <v>0.34270718611381429</v>
      </c>
      <c r="W94" s="10">
        <f t="shared" si="66"/>
        <v>0.41770601597865048</v>
      </c>
      <c r="X94" s="10">
        <f t="shared" si="66"/>
        <v>0.87608742595740963</v>
      </c>
      <c r="Y94" s="10">
        <f t="shared" si="66"/>
        <v>1.2937934419360602</v>
      </c>
      <c r="Z94" s="10">
        <f t="shared" si="66"/>
        <v>1.7319479184152443E-16</v>
      </c>
      <c r="AA94" s="10">
        <f t="shared" si="66"/>
        <v>1.2937934419360602</v>
      </c>
      <c r="AB94" s="10">
        <f t="shared" si="66"/>
        <v>0</v>
      </c>
      <c r="AC94" s="10">
        <f t="shared" si="66"/>
        <v>0.76223356162671185</v>
      </c>
      <c r="AD94" s="10">
        <f t="shared" si="66"/>
        <v>0.47408283041099514</v>
      </c>
      <c r="AE94" s="10">
        <f t="shared" si="66"/>
        <v>0.28815073121571683</v>
      </c>
      <c r="AF94" s="10">
        <f t="shared" si="66"/>
        <v>0.2578313882614312</v>
      </c>
      <c r="AG94" s="10">
        <f t="shared" si="66"/>
        <v>0.50440217336528093</v>
      </c>
      <c r="AH94" s="10">
        <f t="shared" si="66"/>
        <v>0.76223356162671208</v>
      </c>
      <c r="AI94" s="20">
        <f t="shared" si="66"/>
        <v>7.0290995246580229E-17</v>
      </c>
      <c r="AJ94" s="10">
        <f t="shared" si="66"/>
        <v>0.7621177259025308</v>
      </c>
      <c r="AK94" s="10">
        <f t="shared" si="66"/>
        <v>1.1583572418132848E-4</v>
      </c>
    </row>
    <row r="95" spans="1:37" x14ac:dyDescent="0.25">
      <c r="A95" s="10" t="str">
        <f>A81</f>
        <v>Kosten Investition und Instandhaltung</v>
      </c>
      <c r="B95" s="10">
        <f t="shared" ref="B95:AK95" si="67">B81</f>
        <v>-1.3930438645257672</v>
      </c>
      <c r="C95" s="10">
        <f t="shared" si="67"/>
        <v>-0.13689133400376746</v>
      </c>
      <c r="D95" s="10">
        <f t="shared" si="67"/>
        <v>-1.2561525305219998</v>
      </c>
      <c r="E95" s="10">
        <f t="shared" si="67"/>
        <v>-7.6033702902600905E-2</v>
      </c>
      <c r="F95" s="10">
        <f t="shared" si="67"/>
        <v>-1.3170101616231662</v>
      </c>
      <c r="G95" s="10">
        <f t="shared" si="67"/>
        <v>-0.12836509440866606</v>
      </c>
      <c r="H95" s="10">
        <f t="shared" si="67"/>
        <v>-1.2646787701171012</v>
      </c>
      <c r="I95" s="10">
        <f t="shared" si="67"/>
        <v>-0.55252059170342249</v>
      </c>
      <c r="J95" s="10">
        <f t="shared" si="67"/>
        <v>-0.84052327282234462</v>
      </c>
      <c r="K95" s="10">
        <f t="shared" si="67"/>
        <v>-1.9720760447485581</v>
      </c>
      <c r="L95" s="10">
        <f t="shared" si="67"/>
        <v>-0.61015672216093164</v>
      </c>
      <c r="M95" s="10">
        <f t="shared" si="67"/>
        <v>-1.3619193225876267</v>
      </c>
      <c r="N95" s="10">
        <f t="shared" si="67"/>
        <v>-3.4664049101794214E-2</v>
      </c>
      <c r="O95" s="10">
        <f t="shared" si="67"/>
        <v>-1.9374119956467641</v>
      </c>
      <c r="P95" s="10">
        <f t="shared" si="67"/>
        <v>-7.3500736637028233E-2</v>
      </c>
      <c r="Q95" s="10">
        <f t="shared" si="67"/>
        <v>-1.8985753081115297</v>
      </c>
      <c r="R95" s="10">
        <f t="shared" si="67"/>
        <v>-1.6571564429388197</v>
      </c>
      <c r="S95" s="10">
        <f t="shared" si="67"/>
        <v>-0.31491960180973866</v>
      </c>
      <c r="T95" s="10">
        <f t="shared" si="67"/>
        <v>-2.67516757629192</v>
      </c>
      <c r="U95" s="10">
        <f t="shared" si="67"/>
        <v>-0.88758810008160671</v>
      </c>
      <c r="V95" s="10">
        <f t="shared" si="67"/>
        <v>-1.7875794762103134</v>
      </c>
      <c r="W95" s="10">
        <f t="shared" si="67"/>
        <v>-2.8188141410563167E-2</v>
      </c>
      <c r="X95" s="10">
        <f t="shared" si="67"/>
        <v>-2.6469794348813571</v>
      </c>
      <c r="Y95" s="10">
        <f t="shared" si="67"/>
        <v>-7.6320870377554348E-2</v>
      </c>
      <c r="Z95" s="10">
        <f t="shared" si="67"/>
        <v>-2.5988467059143661</v>
      </c>
      <c r="AA95" s="10">
        <f t="shared" si="67"/>
        <v>-3.01268595797508</v>
      </c>
      <c r="AB95" s="10">
        <f t="shared" si="67"/>
        <v>0.33751838168315962</v>
      </c>
      <c r="AC95" s="10">
        <f t="shared" si="67"/>
        <v>-2.0134291618554152</v>
      </c>
      <c r="AD95" s="10">
        <f t="shared" si="67"/>
        <v>-0.54487871874876859</v>
      </c>
      <c r="AE95" s="10">
        <f t="shared" si="67"/>
        <v>-1.4685504431066467</v>
      </c>
      <c r="AF95" s="10">
        <f t="shared" si="67"/>
        <v>-4.6295297804986091E-2</v>
      </c>
      <c r="AG95" s="10">
        <f t="shared" si="67"/>
        <v>-1.9671338640504292</v>
      </c>
      <c r="AH95" s="10">
        <f t="shared" si="67"/>
        <v>-9.2728900474416218E-2</v>
      </c>
      <c r="AI95" s="20">
        <f t="shared" si="67"/>
        <v>-1.9207002613809989</v>
      </c>
      <c r="AJ95" s="10">
        <f t="shared" si="67"/>
        <v>-1.740787664205774</v>
      </c>
      <c r="AK95" s="10">
        <f t="shared" si="67"/>
        <v>-0.27264149764964124</v>
      </c>
    </row>
    <row r="96" spans="1:37" x14ac:dyDescent="0.25">
      <c r="A96" s="10" t="str">
        <f>A85</f>
        <v>Kapitalzinsatz</v>
      </c>
      <c r="B96" s="10">
        <f t="shared" ref="B96:AK96" si="68">B85</f>
        <v>-0.179097565687274</v>
      </c>
      <c r="C96" s="10">
        <f t="shared" si="68"/>
        <v>0</v>
      </c>
      <c r="D96" s="10">
        <f t="shared" si="68"/>
        <v>-0.17909756568727384</v>
      </c>
      <c r="E96" s="10">
        <f t="shared" si="68"/>
        <v>0</v>
      </c>
      <c r="F96" s="10">
        <f t="shared" si="68"/>
        <v>-0.17909756568727367</v>
      </c>
      <c r="G96" s="10">
        <f t="shared" si="68"/>
        <v>0</v>
      </c>
      <c r="H96" s="10">
        <f t="shared" si="68"/>
        <v>-0.17909756568727347</v>
      </c>
      <c r="I96" s="10">
        <f t="shared" si="68"/>
        <v>-0.1789239275723076</v>
      </c>
      <c r="J96" s="10">
        <f t="shared" si="68"/>
        <v>-1.7363811496602877E-4</v>
      </c>
      <c r="K96" s="10">
        <f t="shared" si="68"/>
        <v>-0.66747149903034142</v>
      </c>
      <c r="L96" s="10">
        <f t="shared" si="68"/>
        <v>0</v>
      </c>
      <c r="M96" s="10">
        <f t="shared" si="68"/>
        <v>-0.66747149903034142</v>
      </c>
      <c r="N96" s="10">
        <f t="shared" si="68"/>
        <v>0</v>
      </c>
      <c r="O96" s="10">
        <f t="shared" si="68"/>
        <v>-0.6674714990303412</v>
      </c>
      <c r="P96" s="10">
        <f t="shared" si="68"/>
        <v>0</v>
      </c>
      <c r="Q96" s="10">
        <f t="shared" si="68"/>
        <v>-0.66747149903034142</v>
      </c>
      <c r="R96" s="10">
        <f t="shared" si="68"/>
        <v>-0.66747149903034164</v>
      </c>
      <c r="S96" s="10">
        <f t="shared" si="68"/>
        <v>8.8817841970012528E-17</v>
      </c>
      <c r="T96" s="10">
        <f t="shared" si="68"/>
        <v>-1.237604865072599</v>
      </c>
      <c r="U96" s="10">
        <f t="shared" si="68"/>
        <v>0</v>
      </c>
      <c r="V96" s="10">
        <f t="shared" si="68"/>
        <v>-1.237604865072599</v>
      </c>
      <c r="W96" s="10">
        <f t="shared" si="68"/>
        <v>0</v>
      </c>
      <c r="X96" s="10">
        <f t="shared" si="68"/>
        <v>-1.2376048650725993</v>
      </c>
      <c r="Y96" s="10">
        <f t="shared" si="68"/>
        <v>0</v>
      </c>
      <c r="Z96" s="10">
        <f t="shared" si="68"/>
        <v>-1.237604865072599</v>
      </c>
      <c r="AA96" s="10">
        <f t="shared" si="68"/>
        <v>-1.2376048650725995</v>
      </c>
      <c r="AB96" s="10">
        <f t="shared" si="68"/>
        <v>-1.7763568394002506E-16</v>
      </c>
      <c r="AC96" s="10">
        <f t="shared" si="68"/>
        <v>-0.69472464326340477</v>
      </c>
      <c r="AD96" s="10">
        <f t="shared" si="68"/>
        <v>0</v>
      </c>
      <c r="AE96" s="10">
        <f t="shared" si="68"/>
        <v>-0.69472464326340477</v>
      </c>
      <c r="AF96" s="10">
        <f t="shared" si="68"/>
        <v>0</v>
      </c>
      <c r="AG96" s="10">
        <f t="shared" si="68"/>
        <v>-0.69472464326340466</v>
      </c>
      <c r="AH96" s="10">
        <f t="shared" si="68"/>
        <v>0</v>
      </c>
      <c r="AI96" s="20">
        <f t="shared" si="68"/>
        <v>-0.69472464326340466</v>
      </c>
      <c r="AJ96" s="10">
        <f t="shared" si="68"/>
        <v>-0.69466676389174964</v>
      </c>
      <c r="AK96" s="10">
        <f t="shared" si="68"/>
        <v>-5.7879371655372533E-5</v>
      </c>
    </row>
    <row r="97" spans="1:37" x14ac:dyDescent="0.25">
      <c r="A97" s="10" t="str">
        <f>A87</f>
        <v>Strom/FW-Preis</v>
      </c>
      <c r="B97" s="10">
        <f t="shared" ref="B97:AK97" si="69">B87</f>
        <v>-0.43911973457733405</v>
      </c>
      <c r="C97" s="10">
        <f t="shared" si="69"/>
        <v>-0.37432457689611859</v>
      </c>
      <c r="D97" s="10">
        <f t="shared" si="69"/>
        <v>-6.4795157681215715E-2</v>
      </c>
      <c r="E97" s="10">
        <f t="shared" si="69"/>
        <v>-0.19542778908962066</v>
      </c>
      <c r="F97" s="10">
        <f t="shared" si="69"/>
        <v>-0.24369194548771386</v>
      </c>
      <c r="G97" s="10">
        <f t="shared" si="69"/>
        <v>2.7401081681277761E-2</v>
      </c>
      <c r="H97" s="10">
        <f t="shared" si="69"/>
        <v>-0.46652081625861186</v>
      </c>
      <c r="I97" s="10">
        <f t="shared" si="69"/>
        <v>-0.43803899441842964</v>
      </c>
      <c r="J97" s="10">
        <f t="shared" si="69"/>
        <v>-1.0807401589048508E-3</v>
      </c>
      <c r="K97" s="10">
        <f t="shared" si="69"/>
        <v>-0.42983057914213718</v>
      </c>
      <c r="L97" s="10">
        <f t="shared" si="69"/>
        <v>-0.38086146014587285</v>
      </c>
      <c r="M97" s="10">
        <f t="shared" si="69"/>
        <v>-4.8969118996264285E-2</v>
      </c>
      <c r="N97" s="10">
        <f t="shared" si="69"/>
        <v>-0.18870801937190909</v>
      </c>
      <c r="O97" s="10">
        <f t="shared" si="69"/>
        <v>-0.24112255977022795</v>
      </c>
      <c r="P97" s="10">
        <f t="shared" si="69"/>
        <v>-9.4444217966337032E-3</v>
      </c>
      <c r="Q97" s="10">
        <f t="shared" si="69"/>
        <v>-0.42038615734550333</v>
      </c>
      <c r="R97" s="10">
        <f t="shared" si="69"/>
        <v>-0.42983057914213729</v>
      </c>
      <c r="S97" s="10">
        <f t="shared" si="69"/>
        <v>2.6645352591003756E-17</v>
      </c>
      <c r="T97" s="10">
        <f t="shared" si="69"/>
        <v>-0.20273393581945429</v>
      </c>
      <c r="U97" s="10">
        <f t="shared" si="69"/>
        <v>-0.19050935247786924</v>
      </c>
      <c r="V97" s="10">
        <f t="shared" si="69"/>
        <v>-1.2224583341584739E-2</v>
      </c>
      <c r="W97" s="10">
        <f t="shared" si="69"/>
        <v>-8.1189228493637522E-2</v>
      </c>
      <c r="X97" s="10">
        <f t="shared" si="69"/>
        <v>-0.12154470732581664</v>
      </c>
      <c r="Y97" s="10">
        <f t="shared" si="69"/>
        <v>-1.6943371769186068E-2</v>
      </c>
      <c r="Z97" s="10">
        <f t="shared" si="69"/>
        <v>-0.18579056405026761</v>
      </c>
      <c r="AA97" s="10">
        <f t="shared" si="69"/>
        <v>-0.20273393581945412</v>
      </c>
      <c r="AB97" s="10">
        <f t="shared" si="69"/>
        <v>-7.105427357601002E-17</v>
      </c>
      <c r="AC97" s="10">
        <f t="shared" si="69"/>
        <v>-0.35722808317964178</v>
      </c>
      <c r="AD97" s="10">
        <f t="shared" si="69"/>
        <v>-0.3152317965066202</v>
      </c>
      <c r="AE97" s="10">
        <f t="shared" si="69"/>
        <v>-4.1996286673021577E-2</v>
      </c>
      <c r="AF97" s="10">
        <f t="shared" si="69"/>
        <v>-0.15510834565172241</v>
      </c>
      <c r="AG97" s="10">
        <f t="shared" si="69"/>
        <v>-0.20211973752791948</v>
      </c>
      <c r="AH97" s="10">
        <f t="shared" si="69"/>
        <v>3.3776270515266382E-4</v>
      </c>
      <c r="AI97" s="20">
        <f t="shared" si="69"/>
        <v>-0.35756584588479429</v>
      </c>
      <c r="AJ97" s="10">
        <f t="shared" si="69"/>
        <v>-0.35686783646000703</v>
      </c>
      <c r="AK97" s="10">
        <f t="shared" si="69"/>
        <v>-3.6024671963496511E-4</v>
      </c>
    </row>
    <row r="98" spans="1:37" x14ac:dyDescent="0.25">
      <c r="A98" s="10" t="str">
        <f>A79</f>
        <v>Ausgangsmiete</v>
      </c>
      <c r="B98" s="10">
        <f t="shared" ref="B98:AK98" si="70">B79</f>
        <v>0</v>
      </c>
      <c r="C98" s="10">
        <f t="shared" si="70"/>
        <v>6.0322982695522255E-2</v>
      </c>
      <c r="D98" s="10">
        <f t="shared" si="70"/>
        <v>-6.0322982695522311E-2</v>
      </c>
      <c r="E98" s="10">
        <f t="shared" si="70"/>
        <v>5.5222392077772429E-2</v>
      </c>
      <c r="F98" s="10">
        <f t="shared" si="70"/>
        <v>-5.5222392077772256E-2</v>
      </c>
      <c r="G98" s="10">
        <f t="shared" si="70"/>
        <v>-1.0547118733938987E-17</v>
      </c>
      <c r="H98" s="10">
        <f t="shared" si="70"/>
        <v>1.3853501679150781E-16</v>
      </c>
      <c r="I98" s="10">
        <f t="shared" si="70"/>
        <v>-2.2315482794965649E-16</v>
      </c>
      <c r="J98" s="10">
        <f t="shared" si="70"/>
        <v>2.5923707624997405E-16</v>
      </c>
      <c r="K98" s="10">
        <f t="shared" si="70"/>
        <v>0</v>
      </c>
      <c r="L98" s="10">
        <f t="shared" si="70"/>
        <v>0.41818045126707915</v>
      </c>
      <c r="M98" s="10">
        <f t="shared" si="70"/>
        <v>-0.41818045126707915</v>
      </c>
      <c r="N98" s="10">
        <f t="shared" si="70"/>
        <v>0.10473342681056341</v>
      </c>
      <c r="O98" s="10">
        <f t="shared" si="70"/>
        <v>-0.10473342681056333</v>
      </c>
      <c r="P98" s="10">
        <f t="shared" si="70"/>
        <v>1.8207657603852566E-16</v>
      </c>
      <c r="Q98" s="10">
        <f t="shared" si="70"/>
        <v>-8.2156503822261583E-17</v>
      </c>
      <c r="R98" s="10">
        <f t="shared" si="70"/>
        <v>8.8817841970012528E-17</v>
      </c>
      <c r="S98" s="10">
        <f t="shared" si="70"/>
        <v>-7.9936057773011268E-17</v>
      </c>
      <c r="T98" s="10">
        <f t="shared" si="70"/>
        <v>0</v>
      </c>
      <c r="U98" s="10">
        <f t="shared" si="70"/>
        <v>0.36761865182222031</v>
      </c>
      <c r="V98" s="10">
        <f t="shared" si="70"/>
        <v>-0.36761865182221981</v>
      </c>
      <c r="W98" s="10">
        <f t="shared" si="70"/>
        <v>0.28889972180192636</v>
      </c>
      <c r="X98" s="10">
        <f t="shared" si="70"/>
        <v>-0.28889972180192602</v>
      </c>
      <c r="Y98" s="10">
        <f t="shared" si="70"/>
        <v>2.3092638912203257E-16</v>
      </c>
      <c r="Z98" s="10">
        <f t="shared" si="70"/>
        <v>6.8695049648681561E-16</v>
      </c>
      <c r="AA98" s="10">
        <f t="shared" si="70"/>
        <v>6.7501559897209518E-16</v>
      </c>
      <c r="AB98" s="10">
        <f t="shared" si="70"/>
        <v>6.2172489379008762E-16</v>
      </c>
      <c r="AC98" s="10">
        <f t="shared" si="70"/>
        <v>0</v>
      </c>
      <c r="AD98" s="10">
        <f t="shared" si="70"/>
        <v>0.28204069526160724</v>
      </c>
      <c r="AE98" s="10">
        <f t="shared" si="70"/>
        <v>-0.28204069526160708</v>
      </c>
      <c r="AF98" s="10">
        <f t="shared" si="70"/>
        <v>0.14961851356342074</v>
      </c>
      <c r="AG98" s="10">
        <f t="shared" si="70"/>
        <v>-0.14961851356342054</v>
      </c>
      <c r="AH98" s="10">
        <f t="shared" si="70"/>
        <v>1.3415194880887307E-16</v>
      </c>
      <c r="AI98" s="20">
        <f t="shared" si="70"/>
        <v>2.4777633648535396E-16</v>
      </c>
      <c r="AJ98" s="10">
        <f t="shared" si="70"/>
        <v>1.8022620433081707E-16</v>
      </c>
      <c r="AK98" s="10">
        <f t="shared" si="70"/>
        <v>2.6700863742235013E-16</v>
      </c>
    </row>
    <row r="99" spans="1:37" x14ac:dyDescent="0.25">
      <c r="A99" s="10" t="str">
        <f>A84</f>
        <v>Mieteninflation / Gesamtinflation</v>
      </c>
      <c r="B99" s="10">
        <f t="shared" ref="B99:AK99" si="71">B84</f>
        <v>0</v>
      </c>
      <c r="C99" s="10">
        <f t="shared" si="71"/>
        <v>0.25132839899767018</v>
      </c>
      <c r="D99" s="10">
        <f t="shared" si="71"/>
        <v>-0.25132839899767007</v>
      </c>
      <c r="E99" s="10">
        <f t="shared" si="71"/>
        <v>9.3887429528711125E-2</v>
      </c>
      <c r="F99" s="10">
        <f t="shared" si="71"/>
        <v>-9.3887429528711125E-2</v>
      </c>
      <c r="G99" s="10">
        <f t="shared" si="71"/>
        <v>1.7708057242771247E-16</v>
      </c>
      <c r="H99" s="10">
        <f t="shared" si="71"/>
        <v>-1.2653073033774831E-16</v>
      </c>
      <c r="I99" s="10">
        <f t="shared" si="71"/>
        <v>-2.4596030972326094E-3</v>
      </c>
      <c r="J99" s="10">
        <f t="shared" si="71"/>
        <v>2.4596030972326142E-3</v>
      </c>
      <c r="K99" s="10">
        <f t="shared" si="71"/>
        <v>0</v>
      </c>
      <c r="L99" s="10">
        <f t="shared" si="71"/>
        <v>0.8546174860862582</v>
      </c>
      <c r="M99" s="10">
        <f t="shared" si="71"/>
        <v>-0.8546174860862582</v>
      </c>
      <c r="N99" s="10">
        <f t="shared" si="71"/>
        <v>0.39107224600089119</v>
      </c>
      <c r="O99" s="10">
        <f t="shared" si="71"/>
        <v>-0.39107224600089113</v>
      </c>
      <c r="P99" s="10">
        <f t="shared" si="71"/>
        <v>3.1530333899354444E-16</v>
      </c>
      <c r="Q99" s="10">
        <f t="shared" si="71"/>
        <v>-1.0547118733938987E-16</v>
      </c>
      <c r="R99" s="10">
        <f t="shared" si="71"/>
        <v>1.7763568394002505E-17</v>
      </c>
      <c r="S99" s="10">
        <f t="shared" si="71"/>
        <v>1.687538997430238E-16</v>
      </c>
      <c r="T99" s="10">
        <f t="shared" si="71"/>
        <v>0</v>
      </c>
      <c r="U99" s="10">
        <f t="shared" si="71"/>
        <v>1.0328515255707127</v>
      </c>
      <c r="V99" s="10">
        <f t="shared" si="71"/>
        <v>-1.0328515255707122</v>
      </c>
      <c r="W99" s="10">
        <f t="shared" si="71"/>
        <v>0.82729945799421856</v>
      </c>
      <c r="X99" s="10">
        <f t="shared" si="71"/>
        <v>-0.82729945799421833</v>
      </c>
      <c r="Y99" s="10">
        <f t="shared" si="71"/>
        <v>3.2862601528904633E-16</v>
      </c>
      <c r="Z99" s="10">
        <f t="shared" si="71"/>
        <v>-1.074140776324839E-16</v>
      </c>
      <c r="AA99" s="10">
        <f t="shared" si="71"/>
        <v>1.0658141036401502E-16</v>
      </c>
      <c r="AB99" s="10">
        <f t="shared" si="71"/>
        <v>3.0198066269804255E-16</v>
      </c>
      <c r="AC99" s="10">
        <f t="shared" si="71"/>
        <v>0</v>
      </c>
      <c r="AD99" s="10">
        <f t="shared" si="71"/>
        <v>0.71293247021821371</v>
      </c>
      <c r="AE99" s="10">
        <f t="shared" si="71"/>
        <v>-0.71293247021821349</v>
      </c>
      <c r="AF99" s="10">
        <f t="shared" si="71"/>
        <v>0.43741971117460698</v>
      </c>
      <c r="AG99" s="10">
        <f t="shared" si="71"/>
        <v>-0.43741971117460682</v>
      </c>
      <c r="AH99" s="10">
        <f t="shared" si="71"/>
        <v>2.7366997557010107E-16</v>
      </c>
      <c r="AI99" s="20">
        <f t="shared" si="71"/>
        <v>-1.1313866510320738E-16</v>
      </c>
      <c r="AJ99" s="10">
        <f t="shared" si="71"/>
        <v>-8.1986769907749495E-4</v>
      </c>
      <c r="AK99" s="10">
        <f t="shared" si="71"/>
        <v>8.1986769907769488E-4</v>
      </c>
    </row>
    <row r="100" spans="1:37" x14ac:dyDescent="0.25">
      <c r="A100" s="10" t="str">
        <f>A89</f>
        <v>Mietpreisbremse</v>
      </c>
      <c r="B100" s="10">
        <f t="shared" ref="B100:AK100" si="72">B89</f>
        <v>0</v>
      </c>
      <c r="C100" s="10">
        <f t="shared" si="72"/>
        <v>0.28319092971699555</v>
      </c>
      <c r="D100" s="10">
        <f t="shared" si="72"/>
        <v>-0.28319092971699555</v>
      </c>
      <c r="E100" s="10">
        <f t="shared" si="72"/>
        <v>0.1564990715283342</v>
      </c>
      <c r="F100" s="10">
        <f t="shared" si="72"/>
        <v>-0.15649907152833423</v>
      </c>
      <c r="G100" s="10">
        <f t="shared" si="72"/>
        <v>1.3322676295501878E-17</v>
      </c>
      <c r="H100" s="10">
        <f t="shared" si="72"/>
        <v>3.5908775952719906E-17</v>
      </c>
      <c r="I100" s="10">
        <f t="shared" si="72"/>
        <v>1.2767564783189299E-16</v>
      </c>
      <c r="J100" s="10">
        <f t="shared" si="72"/>
        <v>-8.6042284408449631E-18</v>
      </c>
      <c r="K100" s="10">
        <f t="shared" si="72"/>
        <v>0</v>
      </c>
      <c r="L100" s="10">
        <f t="shared" si="72"/>
        <v>0.71586261015272568</v>
      </c>
      <c r="M100" s="10">
        <f t="shared" si="72"/>
        <v>-0.71586261015272568</v>
      </c>
      <c r="N100" s="10">
        <f t="shared" si="72"/>
        <v>0.3110319775263497</v>
      </c>
      <c r="O100" s="10">
        <f t="shared" si="72"/>
        <v>-0.31103197752634965</v>
      </c>
      <c r="P100" s="10">
        <f t="shared" si="72"/>
        <v>-8.8817841970012525E-18</v>
      </c>
      <c r="Q100" s="10">
        <f t="shared" si="72"/>
        <v>7.2164496600635178E-17</v>
      </c>
      <c r="R100" s="10">
        <f t="shared" si="72"/>
        <v>1.2434497875801752E-16</v>
      </c>
      <c r="S100" s="10">
        <f t="shared" si="72"/>
        <v>8.8817841970012528E-17</v>
      </c>
      <c r="T100" s="10">
        <f t="shared" si="72"/>
        <v>0</v>
      </c>
      <c r="U100" s="10">
        <f t="shared" si="72"/>
        <v>0.91738172390417438</v>
      </c>
      <c r="V100" s="10">
        <f t="shared" si="72"/>
        <v>-0.91738172390417461</v>
      </c>
      <c r="W100" s="10">
        <f t="shared" si="72"/>
        <v>0.53924569238873721</v>
      </c>
      <c r="X100" s="10">
        <f t="shared" si="72"/>
        <v>-0.53924569238873732</v>
      </c>
      <c r="Y100" s="10">
        <f t="shared" si="72"/>
        <v>9.7699626167013788E-17</v>
      </c>
      <c r="Z100" s="10">
        <f t="shared" si="72"/>
        <v>4.773959005888173E-17</v>
      </c>
      <c r="AA100" s="10">
        <f t="shared" si="72"/>
        <v>7.105427357601002E-17</v>
      </c>
      <c r="AB100" s="10">
        <f t="shared" si="72"/>
        <v>1.4210854715202004E-16</v>
      </c>
      <c r="AC100" s="10">
        <f t="shared" si="72"/>
        <v>0</v>
      </c>
      <c r="AD100" s="10">
        <f t="shared" si="72"/>
        <v>0.63881175459129846</v>
      </c>
      <c r="AE100" s="10">
        <f t="shared" si="72"/>
        <v>-0.63881175459129869</v>
      </c>
      <c r="AF100" s="10">
        <f t="shared" si="72"/>
        <v>0.33559224714780705</v>
      </c>
      <c r="AG100" s="10">
        <f t="shared" si="72"/>
        <v>-0.33559224714780705</v>
      </c>
      <c r="AH100" s="10">
        <f t="shared" si="72"/>
        <v>3.4046839421838137E-17</v>
      </c>
      <c r="AI100" s="20">
        <f t="shared" si="72"/>
        <v>5.19376208707456E-17</v>
      </c>
      <c r="AJ100" s="10">
        <f t="shared" si="72"/>
        <v>1.0769163338864017E-16</v>
      </c>
      <c r="AK100" s="10">
        <f t="shared" si="72"/>
        <v>7.4107386893729197E-17</v>
      </c>
    </row>
    <row r="101" spans="1:37" x14ac:dyDescent="0.25">
      <c r="A101" s="10" t="str">
        <f>A90</f>
        <v>Kappungsgrenze Vergleichsmieterhöhung</v>
      </c>
      <c r="B101" s="10">
        <f t="shared" ref="B101:AK101" si="73">B90</f>
        <v>0</v>
      </c>
      <c r="C101" s="10">
        <f t="shared" si="73"/>
        <v>0.36682581109963641</v>
      </c>
      <c r="D101" s="10">
        <f t="shared" si="73"/>
        <v>-0.36682581109963641</v>
      </c>
      <c r="E101" s="10">
        <f t="shared" si="73"/>
        <v>0.1325023303889285</v>
      </c>
      <c r="F101" s="10">
        <f t="shared" si="73"/>
        <v>-0.13250233038892845</v>
      </c>
      <c r="G101" s="10">
        <f t="shared" si="73"/>
        <v>1.2934098236883074E-16</v>
      </c>
      <c r="H101" s="10">
        <f t="shared" si="73"/>
        <v>1.8630930131990909E-17</v>
      </c>
      <c r="I101" s="10">
        <f t="shared" si="73"/>
        <v>1.0880185641326535E-16</v>
      </c>
      <c r="J101" s="10">
        <f t="shared" si="73"/>
        <v>-8.0491169285323844E-18</v>
      </c>
      <c r="K101" s="10">
        <f t="shared" si="73"/>
        <v>0</v>
      </c>
      <c r="L101" s="10">
        <f t="shared" si="73"/>
        <v>0.835603206251468</v>
      </c>
      <c r="M101" s="10">
        <f t="shared" si="73"/>
        <v>-0.835603206251468</v>
      </c>
      <c r="N101" s="10">
        <f t="shared" si="73"/>
        <v>0.34239130015780872</v>
      </c>
      <c r="O101" s="10">
        <f t="shared" si="73"/>
        <v>-0.34239130015780872</v>
      </c>
      <c r="P101" s="10">
        <f t="shared" si="73"/>
        <v>1.4210854715202004E-16</v>
      </c>
      <c r="Q101" s="10">
        <f t="shared" si="73"/>
        <v>3.2196467714129537E-17</v>
      </c>
      <c r="R101" s="10">
        <f t="shared" si="73"/>
        <v>0</v>
      </c>
      <c r="S101" s="10">
        <f t="shared" si="73"/>
        <v>2.3980817331903383E-16</v>
      </c>
      <c r="T101" s="10">
        <f t="shared" si="73"/>
        <v>0</v>
      </c>
      <c r="U101" s="10">
        <f t="shared" si="73"/>
        <v>1.0341815631014675</v>
      </c>
      <c r="V101" s="10">
        <f t="shared" si="73"/>
        <v>-1.0341815631014675</v>
      </c>
      <c r="W101" s="10">
        <f t="shared" si="73"/>
        <v>0.57645645744758733</v>
      </c>
      <c r="X101" s="10">
        <f t="shared" si="73"/>
        <v>-0.57645645744758722</v>
      </c>
      <c r="Y101" s="10">
        <f t="shared" si="73"/>
        <v>1.0214051826551439E-16</v>
      </c>
      <c r="Z101" s="10">
        <f t="shared" si="73"/>
        <v>-3.7747582837255319E-17</v>
      </c>
      <c r="AA101" s="10">
        <f t="shared" si="73"/>
        <v>-3.9079850466805515E-16</v>
      </c>
      <c r="AB101" s="10">
        <f t="shared" si="73"/>
        <v>4.6185277824406514E-16</v>
      </c>
      <c r="AC101" s="10">
        <f t="shared" si="73"/>
        <v>0</v>
      </c>
      <c r="AD101" s="10">
        <f t="shared" si="73"/>
        <v>0.74553686015085729</v>
      </c>
      <c r="AE101" s="10">
        <f t="shared" si="73"/>
        <v>-0.74553686015085729</v>
      </c>
      <c r="AF101" s="10">
        <f t="shared" si="73"/>
        <v>0.35045002933144148</v>
      </c>
      <c r="AG101" s="10">
        <f t="shared" si="73"/>
        <v>-0.35045002933144148</v>
      </c>
      <c r="AH101" s="10">
        <f t="shared" si="73"/>
        <v>1.2453001592878841E-16</v>
      </c>
      <c r="AI101" s="20">
        <f t="shared" si="73"/>
        <v>4.3599383362883749E-18</v>
      </c>
      <c r="AJ101" s="10">
        <f t="shared" si="73"/>
        <v>-9.3998882751596601E-17</v>
      </c>
      <c r="AK101" s="10">
        <f t="shared" si="73"/>
        <v>2.3120394487818885E-16</v>
      </c>
    </row>
    <row r="102" spans="1:37" x14ac:dyDescent="0.25">
      <c r="A102" s="10" t="str">
        <f>A80</f>
        <v>Unterbewertung Ausgangsmiete</v>
      </c>
      <c r="B102" s="10">
        <f t="shared" ref="B102:AK102" si="74">B80</f>
        <v>0</v>
      </c>
      <c r="C102" s="10">
        <f t="shared" si="74"/>
        <v>-0.10390854215245375</v>
      </c>
      <c r="D102" s="10">
        <f t="shared" si="74"/>
        <v>0.10390854215245367</v>
      </c>
      <c r="E102" s="10">
        <f t="shared" si="74"/>
        <v>-9.1458250576311392E-2</v>
      </c>
      <c r="F102" s="10">
        <f t="shared" si="74"/>
        <v>9.1458250576311392E-2</v>
      </c>
      <c r="G102" s="10">
        <f t="shared" si="74"/>
        <v>1.5931700403370997E-16</v>
      </c>
      <c r="H102" s="10">
        <f t="shared" si="74"/>
        <v>-8.2885087682171845E-17</v>
      </c>
      <c r="I102" s="10">
        <f t="shared" si="74"/>
        <v>5.026271851807484E-4</v>
      </c>
      <c r="J102" s="10">
        <f t="shared" si="74"/>
        <v>-5.0262718518067349E-4</v>
      </c>
      <c r="K102" s="10">
        <f t="shared" si="74"/>
        <v>0</v>
      </c>
      <c r="L102" s="10">
        <f t="shared" si="74"/>
        <v>-0.52175600765289198</v>
      </c>
      <c r="M102" s="10">
        <f t="shared" si="74"/>
        <v>0.52175600765289232</v>
      </c>
      <c r="N102" s="10">
        <f t="shared" si="74"/>
        <v>-0.17866567706187261</v>
      </c>
      <c r="O102" s="10">
        <f t="shared" si="74"/>
        <v>0.17866567706187256</v>
      </c>
      <c r="P102" s="10">
        <f t="shared" si="74"/>
        <v>5.3290705182007512E-17</v>
      </c>
      <c r="Q102" s="10">
        <f t="shared" si="74"/>
        <v>4.9960036108132046E-17</v>
      </c>
      <c r="R102" s="10">
        <f t="shared" si="74"/>
        <v>-3.1974423109204507E-16</v>
      </c>
      <c r="S102" s="10">
        <f t="shared" si="74"/>
        <v>2.1316282072803005E-16</v>
      </c>
      <c r="T102" s="10">
        <f t="shared" si="74"/>
        <v>0</v>
      </c>
      <c r="U102" s="10">
        <f t="shared" si="74"/>
        <v>-0.71417750626190268</v>
      </c>
      <c r="V102" s="10">
        <f t="shared" si="74"/>
        <v>0.71417750626190268</v>
      </c>
      <c r="W102" s="10">
        <f t="shared" si="74"/>
        <v>-0.37559973658848839</v>
      </c>
      <c r="X102" s="10">
        <f t="shared" si="74"/>
        <v>0.3755997365884885</v>
      </c>
      <c r="Y102" s="10">
        <f t="shared" si="74"/>
        <v>1.3322676295501878E-17</v>
      </c>
      <c r="Z102" s="10">
        <f t="shared" si="74"/>
        <v>9.4924068605450895E-17</v>
      </c>
      <c r="AA102" s="10">
        <f t="shared" si="74"/>
        <v>-1.7763568394002506E-16</v>
      </c>
      <c r="AB102" s="10">
        <f t="shared" si="74"/>
        <v>1.4210854715202004E-16</v>
      </c>
      <c r="AC102" s="10">
        <f t="shared" si="74"/>
        <v>0</v>
      </c>
      <c r="AD102" s="10">
        <f t="shared" si="74"/>
        <v>-0.44661401868908279</v>
      </c>
      <c r="AE102" s="10">
        <f t="shared" si="74"/>
        <v>0.44661401868908285</v>
      </c>
      <c r="AF102" s="10">
        <f t="shared" si="74"/>
        <v>-0.21524122140889079</v>
      </c>
      <c r="AG102" s="10">
        <f t="shared" si="74"/>
        <v>0.21524122140889079</v>
      </c>
      <c r="AH102" s="10">
        <f t="shared" si="74"/>
        <v>7.5310128503739786E-17</v>
      </c>
      <c r="AI102" s="20">
        <f t="shared" si="74"/>
        <v>2.0666339010470366E-17</v>
      </c>
      <c r="AJ102" s="10">
        <f t="shared" si="74"/>
        <v>1.675423950600837E-4</v>
      </c>
      <c r="AK102" s="10">
        <f t="shared" si="74"/>
        <v>-1.6754239506010606E-4</v>
      </c>
    </row>
    <row r="103" spans="1:37" x14ac:dyDescent="0.25">
      <c r="A103" s="10" t="str">
        <f>A83</f>
        <v>Bewertung Energiekostenersparnis</v>
      </c>
      <c r="B103" s="10">
        <f t="shared" ref="B103:AK103" si="75">B83</f>
        <v>0</v>
      </c>
      <c r="C103" s="10">
        <f t="shared" si="75"/>
        <v>-0.19660167581136406</v>
      </c>
      <c r="D103" s="10">
        <f t="shared" si="75"/>
        <v>0.19660167581136387</v>
      </c>
      <c r="E103" s="10">
        <f t="shared" si="75"/>
        <v>-0.11732816817167428</v>
      </c>
      <c r="F103" s="10">
        <f t="shared" si="75"/>
        <v>0.11732816817167428</v>
      </c>
      <c r="G103" s="10">
        <f t="shared" si="75"/>
        <v>-5.5511151231257828E-19</v>
      </c>
      <c r="H103" s="10">
        <f t="shared" si="75"/>
        <v>-3.3653635433950055E-17</v>
      </c>
      <c r="I103" s="10">
        <f t="shared" si="75"/>
        <v>-4.6439899060938608E-2</v>
      </c>
      <c r="J103" s="10">
        <f t="shared" si="75"/>
        <v>4.6439899060938407E-2</v>
      </c>
      <c r="K103" s="10">
        <f t="shared" si="75"/>
        <v>0</v>
      </c>
      <c r="L103" s="10">
        <f t="shared" si="75"/>
        <v>-0.29896633625504831</v>
      </c>
      <c r="M103" s="10">
        <f t="shared" si="75"/>
        <v>0.29896633625504809</v>
      </c>
      <c r="N103" s="10">
        <f t="shared" si="75"/>
        <v>-0.42224905784834466</v>
      </c>
      <c r="O103" s="10">
        <f t="shared" si="75"/>
        <v>0.42224905784834466</v>
      </c>
      <c r="P103" s="10">
        <f t="shared" si="75"/>
        <v>3.108624468950438E-17</v>
      </c>
      <c r="Q103" s="10">
        <f t="shared" si="75"/>
        <v>-2.6645352591003756E-17</v>
      </c>
      <c r="R103" s="10">
        <f t="shared" si="75"/>
        <v>0</v>
      </c>
      <c r="S103" s="10">
        <f t="shared" si="75"/>
        <v>-4.4408920985006264E-17</v>
      </c>
      <c r="T103" s="10">
        <f t="shared" si="75"/>
        <v>0</v>
      </c>
      <c r="U103" s="10">
        <f t="shared" si="75"/>
        <v>-0.44778001620302971</v>
      </c>
      <c r="V103" s="10">
        <f t="shared" si="75"/>
        <v>0.44778001620302954</v>
      </c>
      <c r="W103" s="10">
        <f t="shared" si="75"/>
        <v>-0.67874651116465945</v>
      </c>
      <c r="X103" s="10">
        <f t="shared" si="75"/>
        <v>0.67874651116465956</v>
      </c>
      <c r="Y103" s="10">
        <f t="shared" si="75"/>
        <v>-3.108624468950438E-17</v>
      </c>
      <c r="Z103" s="10">
        <f t="shared" si="75"/>
        <v>-5.7731597280508142E-17</v>
      </c>
      <c r="AA103" s="10">
        <f t="shared" si="75"/>
        <v>-7.105427357601002E-17</v>
      </c>
      <c r="AB103" s="10">
        <f t="shared" si="75"/>
        <v>7.105427357601002E-17</v>
      </c>
      <c r="AC103" s="10">
        <f t="shared" si="75"/>
        <v>0</v>
      </c>
      <c r="AD103" s="10">
        <f t="shared" si="75"/>
        <v>-0.31444934275648068</v>
      </c>
      <c r="AE103" s="10">
        <f t="shared" si="75"/>
        <v>0.31444934275648051</v>
      </c>
      <c r="AF103" s="10">
        <f t="shared" si="75"/>
        <v>-0.4061079123948928</v>
      </c>
      <c r="AG103" s="10">
        <f t="shared" si="75"/>
        <v>0.4061079123948928</v>
      </c>
      <c r="AH103" s="10">
        <f t="shared" si="75"/>
        <v>-1.8503717077085958E-19</v>
      </c>
      <c r="AI103" s="20">
        <f t="shared" si="75"/>
        <v>-3.9343528435153978E-17</v>
      </c>
      <c r="AJ103" s="10">
        <f t="shared" si="75"/>
        <v>-1.5479966353646226E-2</v>
      </c>
      <c r="AK103" s="10">
        <f t="shared" si="75"/>
        <v>1.5479966353646145E-2</v>
      </c>
    </row>
    <row r="105" spans="1:37" x14ac:dyDescent="0.25">
      <c r="B105" s="10" t="s">
        <v>1</v>
      </c>
      <c r="K105" s="10" t="s">
        <v>2</v>
      </c>
      <c r="T105" s="10" t="s">
        <v>3</v>
      </c>
      <c r="AC105" s="10" t="s">
        <v>30</v>
      </c>
    </row>
    <row r="106" spans="1:37" ht="15.75" thickBot="1" x14ac:dyDescent="0.3">
      <c r="B106" s="10" t="s">
        <v>4</v>
      </c>
      <c r="C106" s="10" t="s">
        <v>5</v>
      </c>
      <c r="D106" s="10" t="s">
        <v>6</v>
      </c>
      <c r="E106" s="10" t="s">
        <v>7</v>
      </c>
      <c r="F106" s="10" t="s">
        <v>8</v>
      </c>
      <c r="G106" s="10" t="s">
        <v>9</v>
      </c>
      <c r="H106" s="10" t="s">
        <v>10</v>
      </c>
      <c r="I106" s="10" t="s">
        <v>11</v>
      </c>
      <c r="J106" s="10" t="s">
        <v>12</v>
      </c>
      <c r="K106" s="10" t="s">
        <v>4</v>
      </c>
      <c r="L106" s="10" t="s">
        <v>5</v>
      </c>
      <c r="M106" s="10" t="s">
        <v>6</v>
      </c>
      <c r="N106" s="10" t="s">
        <v>7</v>
      </c>
      <c r="O106" s="10" t="s">
        <v>8</v>
      </c>
      <c r="P106" s="10" t="s">
        <v>9</v>
      </c>
      <c r="Q106" s="10" t="s">
        <v>10</v>
      </c>
      <c r="R106" s="10" t="s">
        <v>11</v>
      </c>
      <c r="S106" s="10" t="s">
        <v>12</v>
      </c>
      <c r="T106" s="10" t="s">
        <v>4</v>
      </c>
      <c r="U106" s="10" t="s">
        <v>5</v>
      </c>
      <c r="V106" s="10" t="s">
        <v>6</v>
      </c>
      <c r="W106" s="10" t="s">
        <v>7</v>
      </c>
      <c r="X106" s="10" t="s">
        <v>8</v>
      </c>
      <c r="Y106" s="10" t="s">
        <v>9</v>
      </c>
      <c r="Z106" s="10" t="s">
        <v>10</v>
      </c>
      <c r="AA106" s="10" t="s">
        <v>11</v>
      </c>
      <c r="AB106" s="10" t="s">
        <v>12</v>
      </c>
      <c r="AC106" s="10" t="s">
        <v>4</v>
      </c>
      <c r="AD106" s="10" t="s">
        <v>5</v>
      </c>
      <c r="AE106" s="10" t="s">
        <v>6</v>
      </c>
      <c r="AF106" s="10" t="s">
        <v>7</v>
      </c>
      <c r="AG106" s="10" t="s">
        <v>8</v>
      </c>
      <c r="AH106" s="10" t="s">
        <v>9</v>
      </c>
      <c r="AI106" s="20" t="s">
        <v>10</v>
      </c>
      <c r="AJ106" s="10" t="s">
        <v>11</v>
      </c>
      <c r="AK106" s="10" t="s">
        <v>12</v>
      </c>
    </row>
    <row r="107" spans="1:37" ht="15.75" thickBot="1" x14ac:dyDescent="0.3">
      <c r="A107" s="10" t="s">
        <v>13</v>
      </c>
      <c r="B107" s="12"/>
      <c r="C107" s="13"/>
      <c r="D107" s="13"/>
      <c r="E107" s="13"/>
      <c r="F107" s="13"/>
      <c r="G107" s="13"/>
      <c r="H107" s="13"/>
      <c r="I107" s="13"/>
      <c r="J107" s="14"/>
      <c r="K107" s="12"/>
      <c r="L107" s="13"/>
      <c r="M107" s="13"/>
      <c r="N107" s="13"/>
      <c r="O107" s="13"/>
      <c r="P107" s="13"/>
      <c r="Q107" s="13"/>
      <c r="R107" s="13"/>
      <c r="S107" s="14"/>
      <c r="T107" s="12"/>
      <c r="U107" s="13"/>
      <c r="V107" s="13"/>
      <c r="W107" s="13"/>
      <c r="X107" s="13"/>
      <c r="Y107" s="13"/>
      <c r="Z107" s="13"/>
      <c r="AA107" s="13"/>
      <c r="AB107" s="14"/>
      <c r="AC107" s="1">
        <f>MIN(B4,K4,T4,B19,K19,T19,B34,K34,T34,B49,K49,T49,B64,K64,T64)/20</f>
        <v>0</v>
      </c>
      <c r="AD107" s="1">
        <f t="shared" ref="AD107:AK118" si="76">MIN(C4,L4,U4,C19,L19,U19,C34,L34,U34,C49,L49,U49,C64,L64,U64)/20</f>
        <v>8.1167969649598154E-5</v>
      </c>
      <c r="AE107" s="1">
        <f t="shared" si="76"/>
        <v>-0.97431753426794909</v>
      </c>
      <c r="AF107" s="1">
        <f t="shared" si="76"/>
        <v>3.5183247424069642E-3</v>
      </c>
      <c r="AG107" s="1">
        <f t="shared" si="76"/>
        <v>-0.41152125422746</v>
      </c>
      <c r="AH107" s="1">
        <f t="shared" si="76"/>
        <v>-1.4210854715202005E-15</v>
      </c>
      <c r="AI107" s="21">
        <f t="shared" si="76"/>
        <v>-1.4210854715202005E-15</v>
      </c>
      <c r="AJ107" s="1">
        <f t="shared" si="76"/>
        <v>-1.0658141036401502E-15</v>
      </c>
      <c r="AK107" s="1">
        <f t="shared" si="76"/>
        <v>-1.5099033134902129E-15</v>
      </c>
    </row>
    <row r="108" spans="1:37" ht="15.75" thickBot="1" x14ac:dyDescent="0.3">
      <c r="A108" s="10" t="s">
        <v>14</v>
      </c>
      <c r="B108" s="15"/>
      <c r="C108" s="11"/>
      <c r="D108" s="11"/>
      <c r="E108" s="11"/>
      <c r="F108" s="11"/>
      <c r="G108" s="11"/>
      <c r="H108" s="11"/>
      <c r="I108" s="11"/>
      <c r="J108" s="16"/>
      <c r="K108" s="15"/>
      <c r="L108" s="11"/>
      <c r="M108" s="11"/>
      <c r="N108" s="11"/>
      <c r="O108" s="11"/>
      <c r="P108" s="11"/>
      <c r="Q108" s="11"/>
      <c r="R108" s="11"/>
      <c r="S108" s="16"/>
      <c r="T108" s="15"/>
      <c r="U108" s="11"/>
      <c r="V108" s="11"/>
      <c r="W108" s="11"/>
      <c r="X108" s="11"/>
      <c r="Y108" s="11"/>
      <c r="Z108" s="11"/>
      <c r="AA108" s="11"/>
      <c r="AB108" s="16"/>
      <c r="AC108" s="1">
        <f t="shared" ref="AC108:AC118" si="77">MIN(B5,K5,T5,B20,K20,T20,B35,K35,T35,B50,K50,T50,B65,K65,T65)/20</f>
        <v>0</v>
      </c>
      <c r="AD108" s="1">
        <f t="shared" si="76"/>
        <v>-1.159821049239844</v>
      </c>
      <c r="AE108" s="1">
        <f t="shared" si="76"/>
        <v>2.8801687957248898E-3</v>
      </c>
      <c r="AF108" s="1">
        <f t="shared" si="76"/>
        <v>-0.51861132139480504</v>
      </c>
      <c r="AG108" s="1">
        <f t="shared" si="76"/>
        <v>-2.95216744897683E-2</v>
      </c>
      <c r="AH108" s="1">
        <f t="shared" si="76"/>
        <v>-3.5527136788005011E-16</v>
      </c>
      <c r="AI108" s="21">
        <f t="shared" si="76"/>
        <v>-5.3290705182007512E-16</v>
      </c>
      <c r="AJ108" s="1">
        <f t="shared" si="76"/>
        <v>-7.1054273576010023E-16</v>
      </c>
      <c r="AK108" s="1">
        <f t="shared" si="76"/>
        <v>-2.5131359259032344E-3</v>
      </c>
    </row>
    <row r="109" spans="1:37" ht="15.75" thickBot="1" x14ac:dyDescent="0.3">
      <c r="A109" s="10" t="s">
        <v>15</v>
      </c>
      <c r="B109" s="15"/>
      <c r="C109" s="11"/>
      <c r="D109" s="11"/>
      <c r="E109" s="11"/>
      <c r="F109" s="11"/>
      <c r="G109" s="11"/>
      <c r="H109" s="11"/>
      <c r="I109" s="11"/>
      <c r="J109" s="16"/>
      <c r="K109" s="15"/>
      <c r="L109" s="11"/>
      <c r="M109" s="11"/>
      <c r="N109" s="11"/>
      <c r="O109" s="11"/>
      <c r="P109" s="11"/>
      <c r="Q109" s="11"/>
      <c r="R109" s="11"/>
      <c r="S109" s="16"/>
      <c r="T109" s="15"/>
      <c r="U109" s="11"/>
      <c r="V109" s="11"/>
      <c r="W109" s="11"/>
      <c r="X109" s="11"/>
      <c r="Y109" s="11"/>
      <c r="Z109" s="11"/>
      <c r="AA109" s="11"/>
      <c r="AB109" s="16"/>
      <c r="AC109" s="1">
        <f t="shared" si="77"/>
        <v>-4.6514046163620932</v>
      </c>
      <c r="AD109" s="1">
        <f t="shared" si="76"/>
        <v>-1.4320630446611093</v>
      </c>
      <c r="AE109" s="1">
        <f t="shared" si="76"/>
        <v>-3.9822453210106894</v>
      </c>
      <c r="AF109" s="1">
        <f t="shared" si="76"/>
        <v>-0.24605956474710675</v>
      </c>
      <c r="AG109" s="1">
        <f t="shared" si="76"/>
        <v>-4.58870049137031</v>
      </c>
      <c r="AH109" s="1">
        <f t="shared" si="76"/>
        <v>-0.34999999999999992</v>
      </c>
      <c r="AI109" s="21">
        <f t="shared" si="76"/>
        <v>-4.5080712830287597</v>
      </c>
      <c r="AJ109" s="1">
        <f t="shared" si="76"/>
        <v>-5.2088706485332903</v>
      </c>
      <c r="AK109" s="1">
        <f t="shared" si="76"/>
        <v>-1.4739999999999998</v>
      </c>
    </row>
    <row r="110" spans="1:37" ht="15.75" thickBot="1" x14ac:dyDescent="0.3">
      <c r="A110" s="10" t="s">
        <v>16</v>
      </c>
      <c r="B110" s="15"/>
      <c r="C110" s="11"/>
      <c r="D110" s="11"/>
      <c r="E110" s="11"/>
      <c r="F110" s="11"/>
      <c r="G110" s="11"/>
      <c r="H110" s="11"/>
      <c r="I110" s="11"/>
      <c r="J110" s="16"/>
      <c r="K110" s="15"/>
      <c r="L110" s="11"/>
      <c r="M110" s="11"/>
      <c r="N110" s="11"/>
      <c r="O110" s="11"/>
      <c r="P110" s="11"/>
      <c r="Q110" s="11"/>
      <c r="R110" s="11"/>
      <c r="S110" s="16"/>
      <c r="T110" s="15"/>
      <c r="U110" s="11"/>
      <c r="V110" s="11"/>
      <c r="W110" s="11"/>
      <c r="X110" s="11"/>
      <c r="Y110" s="11"/>
      <c r="Z110" s="11"/>
      <c r="AA110" s="11"/>
      <c r="AB110" s="16"/>
      <c r="AC110" s="1">
        <f t="shared" si="77"/>
        <v>6.622179603886455E-2</v>
      </c>
      <c r="AD110" s="1">
        <f t="shared" si="76"/>
        <v>0</v>
      </c>
      <c r="AE110" s="1">
        <f t="shared" si="76"/>
        <v>2.3550048419916182E-2</v>
      </c>
      <c r="AF110" s="1">
        <f t="shared" si="76"/>
        <v>0</v>
      </c>
      <c r="AG110" s="1">
        <f t="shared" si="76"/>
        <v>6.6221796038865202E-2</v>
      </c>
      <c r="AH110" s="1">
        <f t="shared" si="76"/>
        <v>0</v>
      </c>
      <c r="AI110" s="21">
        <f t="shared" si="76"/>
        <v>6.6221796038865202E-2</v>
      </c>
      <c r="AJ110" s="1">
        <f t="shared" si="76"/>
        <v>6.6221796038865188E-2</v>
      </c>
      <c r="AK110" s="1">
        <f t="shared" si="76"/>
        <v>-1.2434497875801752E-15</v>
      </c>
    </row>
    <row r="111" spans="1:37" ht="15.75" thickBot="1" x14ac:dyDescent="0.3">
      <c r="A111" s="10" t="s">
        <v>17</v>
      </c>
      <c r="B111" s="15"/>
      <c r="C111" s="11"/>
      <c r="D111" s="11"/>
      <c r="E111" s="11"/>
      <c r="F111" s="11"/>
      <c r="G111" s="11"/>
      <c r="H111" s="11"/>
      <c r="I111" s="11"/>
      <c r="J111" s="16"/>
      <c r="K111" s="15"/>
      <c r="L111" s="11"/>
      <c r="M111" s="11"/>
      <c r="N111" s="11"/>
      <c r="O111" s="11"/>
      <c r="P111" s="11"/>
      <c r="Q111" s="11"/>
      <c r="R111" s="11"/>
      <c r="S111" s="16"/>
      <c r="T111" s="15"/>
      <c r="U111" s="11"/>
      <c r="V111" s="11"/>
      <c r="W111" s="11"/>
      <c r="X111" s="11"/>
      <c r="Y111" s="11"/>
      <c r="Z111" s="11"/>
      <c r="AA111" s="11"/>
      <c r="AB111" s="16"/>
      <c r="AC111" s="1">
        <f t="shared" si="77"/>
        <v>0</v>
      </c>
      <c r="AD111" s="1">
        <f t="shared" si="76"/>
        <v>-0.71384679197430523</v>
      </c>
      <c r="AE111" s="1">
        <f t="shared" si="76"/>
        <v>4.0897329194337417E-2</v>
      </c>
      <c r="AF111" s="1">
        <f t="shared" si="76"/>
        <v>-1.2817486307067594</v>
      </c>
      <c r="AG111" s="1">
        <f t="shared" si="76"/>
        <v>-1.1892594916679933E-2</v>
      </c>
      <c r="AH111" s="1">
        <f t="shared" si="76"/>
        <v>-5.3290705182007512E-16</v>
      </c>
      <c r="AI111" s="21">
        <f t="shared" si="76"/>
        <v>-2.6645352591003756E-16</v>
      </c>
      <c r="AJ111" s="1">
        <f t="shared" si="76"/>
        <v>-0.15863131516063256</v>
      </c>
      <c r="AK111" s="1">
        <f t="shared" si="76"/>
        <v>-1.7763568394002506E-16</v>
      </c>
    </row>
    <row r="112" spans="1:37" ht="15.75" thickBot="1" x14ac:dyDescent="0.3">
      <c r="A112" s="10" t="s">
        <v>18</v>
      </c>
      <c r="B112" s="15"/>
      <c r="C112" s="11"/>
      <c r="D112" s="11"/>
      <c r="E112" s="11"/>
      <c r="F112" s="11"/>
      <c r="G112" s="11"/>
      <c r="H112" s="11"/>
      <c r="I112" s="11"/>
      <c r="J112" s="16"/>
      <c r="K112" s="15"/>
      <c r="L112" s="11"/>
      <c r="M112" s="11"/>
      <c r="N112" s="11"/>
      <c r="O112" s="11"/>
      <c r="P112" s="11"/>
      <c r="Q112" s="11"/>
      <c r="R112" s="11"/>
      <c r="S112" s="16"/>
      <c r="T112" s="15"/>
      <c r="U112" s="11"/>
      <c r="V112" s="11"/>
      <c r="W112" s="11"/>
      <c r="X112" s="11"/>
      <c r="Y112" s="11"/>
      <c r="Z112" s="11"/>
      <c r="AA112" s="11"/>
      <c r="AB112" s="16"/>
      <c r="AC112" s="1">
        <f t="shared" si="77"/>
        <v>0</v>
      </c>
      <c r="AD112" s="1">
        <f t="shared" si="76"/>
        <v>1.8400787837545619E-3</v>
      </c>
      <c r="AE112" s="1">
        <f t="shared" si="76"/>
        <v>-1.724476192969653</v>
      </c>
      <c r="AF112" s="1">
        <f t="shared" si="76"/>
        <v>-0.27022911550639483</v>
      </c>
      <c r="AG112" s="1">
        <f t="shared" si="76"/>
        <v>-0.97553927871404067</v>
      </c>
      <c r="AH112" s="1">
        <f t="shared" si="76"/>
        <v>-2.8865798640254071E-16</v>
      </c>
      <c r="AI112" s="21">
        <f t="shared" si="76"/>
        <v>-5.7731597280508142E-16</v>
      </c>
      <c r="AJ112" s="1">
        <f t="shared" si="76"/>
        <v>-1.2298015486162541E-2</v>
      </c>
      <c r="AK112" s="1">
        <f t="shared" si="76"/>
        <v>-3.5527136788005011E-16</v>
      </c>
    </row>
    <row r="113" spans="1:37" ht="15.75" thickBot="1" x14ac:dyDescent="0.3">
      <c r="A113" s="10" t="s">
        <v>19</v>
      </c>
      <c r="B113" s="15"/>
      <c r="C113" s="11"/>
      <c r="D113" s="11"/>
      <c r="E113" s="11"/>
      <c r="F113" s="11"/>
      <c r="G113" s="11"/>
      <c r="H113" s="11"/>
      <c r="I113" s="11"/>
      <c r="J113" s="16"/>
      <c r="K113" s="15"/>
      <c r="L113" s="11"/>
      <c r="M113" s="11"/>
      <c r="N113" s="11"/>
      <c r="O113" s="11"/>
      <c r="P113" s="11"/>
      <c r="Q113" s="11"/>
      <c r="R113" s="11"/>
      <c r="S113" s="16"/>
      <c r="T113" s="15"/>
      <c r="U113" s="11"/>
      <c r="V113" s="11"/>
      <c r="W113" s="11"/>
      <c r="X113" s="11"/>
      <c r="Y113" s="11"/>
      <c r="Z113" s="11"/>
      <c r="AA113" s="11"/>
      <c r="AB113" s="16"/>
      <c r="AC113" s="1">
        <f t="shared" si="77"/>
        <v>-2.134998012330795</v>
      </c>
      <c r="AD113" s="1">
        <f t="shared" si="76"/>
        <v>0</v>
      </c>
      <c r="AE113" s="1">
        <f t="shared" si="76"/>
        <v>-2.134998012330795</v>
      </c>
      <c r="AF113" s="1">
        <f t="shared" si="76"/>
        <v>0</v>
      </c>
      <c r="AG113" s="1">
        <f t="shared" si="76"/>
        <v>-2.1349980123307954</v>
      </c>
      <c r="AH113" s="1">
        <f t="shared" si="76"/>
        <v>0</v>
      </c>
      <c r="AI113" s="21">
        <f t="shared" si="76"/>
        <v>-2.1349980123307946</v>
      </c>
      <c r="AJ113" s="1">
        <f t="shared" si="76"/>
        <v>-2.1349980123307963</v>
      </c>
      <c r="AK113" s="1">
        <f t="shared" si="76"/>
        <v>-8.6819057482936111E-4</v>
      </c>
    </row>
    <row r="114" spans="1:37" ht="15.75" thickBot="1" x14ac:dyDescent="0.3">
      <c r="A114" s="10" t="s">
        <v>20</v>
      </c>
      <c r="B114" s="15"/>
      <c r="C114" s="11"/>
      <c r="D114" s="11"/>
      <c r="E114" s="11"/>
      <c r="F114" s="11"/>
      <c r="G114" s="11"/>
      <c r="H114" s="11"/>
      <c r="I114" s="11"/>
      <c r="J114" s="16"/>
      <c r="K114" s="15"/>
      <c r="L114" s="11"/>
      <c r="M114" s="11"/>
      <c r="N114" s="11"/>
      <c r="O114" s="11"/>
      <c r="P114" s="11"/>
      <c r="Q114" s="11"/>
      <c r="R114" s="11"/>
      <c r="S114" s="16"/>
      <c r="T114" s="15"/>
      <c r="U114" s="11"/>
      <c r="V114" s="11"/>
      <c r="W114" s="11"/>
      <c r="X114" s="11"/>
      <c r="Y114" s="11"/>
      <c r="Z114" s="11"/>
      <c r="AA114" s="11"/>
      <c r="AB114" s="16"/>
      <c r="AC114" s="1">
        <f t="shared" si="77"/>
        <v>0</v>
      </c>
      <c r="AD114" s="1">
        <f t="shared" si="76"/>
        <v>0</v>
      </c>
      <c r="AE114" s="1">
        <f t="shared" si="76"/>
        <v>0</v>
      </c>
      <c r="AF114" s="1">
        <f t="shared" si="76"/>
        <v>0</v>
      </c>
      <c r="AG114" s="1">
        <f t="shared" si="76"/>
        <v>0</v>
      </c>
      <c r="AH114" s="1">
        <f t="shared" si="76"/>
        <v>-0.37892314164502572</v>
      </c>
      <c r="AI114" s="21">
        <f t="shared" si="76"/>
        <v>0</v>
      </c>
      <c r="AJ114" s="1">
        <f t="shared" si="76"/>
        <v>0</v>
      </c>
      <c r="AK114" s="1">
        <f t="shared" si="76"/>
        <v>-3.5527136788005011E-16</v>
      </c>
    </row>
    <row r="115" spans="1:37" ht="15.75" thickBot="1" x14ac:dyDescent="0.3">
      <c r="A115" s="10" t="s">
        <v>21</v>
      </c>
      <c r="B115" s="15"/>
      <c r="C115" s="11"/>
      <c r="D115" s="11"/>
      <c r="E115" s="11"/>
      <c r="F115" s="11"/>
      <c r="G115" s="11"/>
      <c r="H115" s="11"/>
      <c r="I115" s="11"/>
      <c r="J115" s="16"/>
      <c r="K115" s="15"/>
      <c r="L115" s="11"/>
      <c r="M115" s="11"/>
      <c r="N115" s="11"/>
      <c r="O115" s="11"/>
      <c r="P115" s="11"/>
      <c r="Q115" s="11"/>
      <c r="R115" s="11"/>
      <c r="S115" s="16"/>
      <c r="T115" s="15"/>
      <c r="U115" s="11"/>
      <c r="V115" s="11"/>
      <c r="W115" s="11"/>
      <c r="X115" s="11"/>
      <c r="Y115" s="11"/>
      <c r="Z115" s="11"/>
      <c r="AA115" s="11"/>
      <c r="AB115" s="16"/>
      <c r="AC115" s="1">
        <f t="shared" si="77"/>
        <v>-0.74729076906093228</v>
      </c>
      <c r="AD115" s="1">
        <f t="shared" si="76"/>
        <v>-0.68810026749872755</v>
      </c>
      <c r="AE115" s="1">
        <f t="shared" si="76"/>
        <v>-9.9982717149603079E-2</v>
      </c>
      <c r="AF115" s="1">
        <f t="shared" si="76"/>
        <v>-0.33686224998977526</v>
      </c>
      <c r="AG115" s="1">
        <f t="shared" si="76"/>
        <v>-0.41042851907115718</v>
      </c>
      <c r="AH115" s="1">
        <f t="shared" si="76"/>
        <v>-7.9266570078245363E-2</v>
      </c>
      <c r="AI115" s="21">
        <f t="shared" si="76"/>
        <v>-0.73541638063589576</v>
      </c>
      <c r="AJ115" s="1">
        <f t="shared" si="76"/>
        <v>-0.74729076906093395</v>
      </c>
      <c r="AK115" s="1">
        <f t="shared" si="76"/>
        <v>-5.4037007945242745E-3</v>
      </c>
    </row>
    <row r="116" spans="1:37" ht="15.75" thickBot="1" x14ac:dyDescent="0.3">
      <c r="A116" s="10" t="s">
        <v>22</v>
      </c>
      <c r="B116" s="15"/>
      <c r="C116" s="11"/>
      <c r="D116" s="11"/>
      <c r="E116" s="11"/>
      <c r="F116" s="11"/>
      <c r="G116" s="11"/>
      <c r="H116" s="11"/>
      <c r="I116" s="11"/>
      <c r="J116" s="16"/>
      <c r="K116" s="15"/>
      <c r="L116" s="11"/>
      <c r="M116" s="11"/>
      <c r="N116" s="11"/>
      <c r="O116" s="11"/>
      <c r="P116" s="11"/>
      <c r="Q116" s="11"/>
      <c r="R116" s="11"/>
      <c r="S116" s="16"/>
      <c r="T116" s="15"/>
      <c r="U116" s="11"/>
      <c r="V116" s="11"/>
      <c r="W116" s="11"/>
      <c r="X116" s="11"/>
      <c r="Y116" s="11"/>
      <c r="Z116" s="11"/>
      <c r="AA116" s="11"/>
      <c r="AB116" s="16"/>
      <c r="AC116" s="1">
        <f t="shared" si="77"/>
        <v>5.1505071146035218E-2</v>
      </c>
      <c r="AD116" s="1">
        <f t="shared" si="76"/>
        <v>-0.12807306285560452</v>
      </c>
      <c r="AE116" s="1">
        <f t="shared" si="76"/>
        <v>1.03518834769746E-2</v>
      </c>
      <c r="AF116" s="1">
        <f t="shared" si="76"/>
        <v>1.9320493475581752E-2</v>
      </c>
      <c r="AG116" s="1">
        <f t="shared" si="76"/>
        <v>2.3400668828149257E-2</v>
      </c>
      <c r="AH116" s="1">
        <f t="shared" si="76"/>
        <v>5.1505071146035128E-2</v>
      </c>
      <c r="AI116" s="21">
        <f t="shared" si="76"/>
        <v>-2.2204460492503131E-16</v>
      </c>
      <c r="AJ116" s="1">
        <f t="shared" si="76"/>
        <v>5.1505071146035197E-2</v>
      </c>
      <c r="AK116" s="1">
        <f t="shared" si="76"/>
        <v>-8.8817841970012528E-17</v>
      </c>
    </row>
    <row r="117" spans="1:37" ht="15.75" thickBot="1" x14ac:dyDescent="0.3">
      <c r="A117" s="10" t="s">
        <v>23</v>
      </c>
      <c r="B117" s="15"/>
      <c r="C117" s="11"/>
      <c r="D117" s="11"/>
      <c r="E117" s="11"/>
      <c r="F117" s="11"/>
      <c r="G117" s="11"/>
      <c r="H117" s="11"/>
      <c r="I117" s="11"/>
      <c r="J117" s="16"/>
      <c r="K117" s="15"/>
      <c r="L117" s="11"/>
      <c r="M117" s="11"/>
      <c r="N117" s="11"/>
      <c r="O117" s="11"/>
      <c r="P117" s="11"/>
      <c r="Q117" s="11"/>
      <c r="R117" s="11"/>
      <c r="S117" s="16"/>
      <c r="T117" s="15"/>
      <c r="U117" s="11"/>
      <c r="V117" s="11"/>
      <c r="W117" s="11"/>
      <c r="X117" s="11"/>
      <c r="Y117" s="11"/>
      <c r="Z117" s="11"/>
      <c r="AA117" s="11"/>
      <c r="AB117" s="16"/>
      <c r="AC117" s="1">
        <f t="shared" si="77"/>
        <v>0</v>
      </c>
      <c r="AD117" s="1">
        <f t="shared" si="76"/>
        <v>2.4248325714625317E-4</v>
      </c>
      <c r="AE117" s="1">
        <f t="shared" si="76"/>
        <v>-1.1674410811541482</v>
      </c>
      <c r="AF117" s="1">
        <f t="shared" si="76"/>
        <v>1.725842124194732E-3</v>
      </c>
      <c r="AG117" s="1">
        <f t="shared" si="76"/>
        <v>-0.8598649696972045</v>
      </c>
      <c r="AH117" s="1">
        <f t="shared" si="76"/>
        <v>-1.9984014443252818E-16</v>
      </c>
      <c r="AI117" s="21">
        <f t="shared" si="76"/>
        <v>-3.5527136788005011E-16</v>
      </c>
      <c r="AJ117" s="1">
        <f t="shared" si="76"/>
        <v>-3.5527136788005011E-16</v>
      </c>
      <c r="AK117" s="1">
        <f t="shared" si="76"/>
        <v>-1.8873791418627661E-16</v>
      </c>
    </row>
    <row r="118" spans="1:37" ht="15.75" thickBot="1" x14ac:dyDescent="0.3">
      <c r="A118" s="10" t="s">
        <v>24</v>
      </c>
      <c r="B118" s="17"/>
      <c r="C118" s="18"/>
      <c r="D118" s="18"/>
      <c r="E118" s="18"/>
      <c r="F118" s="18"/>
      <c r="G118" s="18"/>
      <c r="H118" s="18"/>
      <c r="I118" s="18"/>
      <c r="J118" s="19"/>
      <c r="K118" s="17"/>
      <c r="L118" s="18"/>
      <c r="M118" s="18"/>
      <c r="N118" s="18"/>
      <c r="O118" s="18"/>
      <c r="P118" s="18"/>
      <c r="Q118" s="18"/>
      <c r="R118" s="18"/>
      <c r="S118" s="19"/>
      <c r="T118" s="17"/>
      <c r="U118" s="18"/>
      <c r="V118" s="18"/>
      <c r="W118" s="18"/>
      <c r="X118" s="18"/>
      <c r="Y118" s="18"/>
      <c r="Z118" s="18"/>
      <c r="AA118" s="18"/>
      <c r="AB118" s="19"/>
      <c r="AC118" s="1">
        <f t="shared" si="77"/>
        <v>0</v>
      </c>
      <c r="AD118" s="1">
        <f t="shared" si="76"/>
        <v>1.1547138869862805E-2</v>
      </c>
      <c r="AE118" s="1">
        <f t="shared" si="76"/>
        <v>-1.2514112761247536</v>
      </c>
      <c r="AF118" s="1">
        <f t="shared" si="76"/>
        <v>2.8864475399738704E-2</v>
      </c>
      <c r="AG118" s="1">
        <f t="shared" si="76"/>
        <v>-0.99118310583051683</v>
      </c>
      <c r="AH118" s="1">
        <f t="shared" si="76"/>
        <v>-1.3322676295501878E-16</v>
      </c>
      <c r="AI118" s="21">
        <f t="shared" si="76"/>
        <v>-3.9968028886505636E-16</v>
      </c>
      <c r="AJ118" s="1">
        <f t="shared" si="76"/>
        <v>-1.0658141036401502E-15</v>
      </c>
      <c r="AK118" s="1">
        <f t="shared" si="76"/>
        <v>-1.7763568394002506E-16</v>
      </c>
    </row>
    <row r="120" spans="1:37" x14ac:dyDescent="0.25">
      <c r="A120" s="10" t="str">
        <f t="shared" ref="A120:AK120" si="78">A110</f>
        <v>Förderung</v>
      </c>
      <c r="AC120" s="10">
        <f t="shared" si="78"/>
        <v>6.622179603886455E-2</v>
      </c>
      <c r="AD120" s="10">
        <f t="shared" si="78"/>
        <v>0</v>
      </c>
      <c r="AE120" s="10">
        <f t="shared" si="78"/>
        <v>2.3550048419916182E-2</v>
      </c>
      <c r="AF120" s="10">
        <f t="shared" si="78"/>
        <v>0</v>
      </c>
      <c r="AG120" s="10">
        <f t="shared" si="78"/>
        <v>6.6221796038865202E-2</v>
      </c>
      <c r="AH120" s="20">
        <f t="shared" si="78"/>
        <v>0</v>
      </c>
      <c r="AI120" s="20">
        <f t="shared" si="78"/>
        <v>6.6221796038865202E-2</v>
      </c>
      <c r="AJ120" s="10">
        <f t="shared" si="78"/>
        <v>6.6221796038865188E-2</v>
      </c>
      <c r="AK120" s="10">
        <f t="shared" si="78"/>
        <v>-1.2434497875801752E-15</v>
      </c>
    </row>
    <row r="121" spans="1:37" x14ac:dyDescent="0.25">
      <c r="A121" s="10" t="str">
        <f>A114</f>
        <v>CO2/Gas/Ölpreis</v>
      </c>
      <c r="AC121" s="10">
        <f t="shared" ref="AC121:AK121" si="79">AC114</f>
        <v>0</v>
      </c>
      <c r="AD121" s="10">
        <f t="shared" si="79"/>
        <v>0</v>
      </c>
      <c r="AE121" s="10">
        <f t="shared" si="79"/>
        <v>0</v>
      </c>
      <c r="AF121" s="10">
        <f t="shared" si="79"/>
        <v>0</v>
      </c>
      <c r="AG121" s="10">
        <f t="shared" si="79"/>
        <v>0</v>
      </c>
      <c r="AH121" s="20">
        <f t="shared" si="79"/>
        <v>-0.37892314164502572</v>
      </c>
      <c r="AI121" s="20">
        <f t="shared" si="79"/>
        <v>0</v>
      </c>
      <c r="AJ121" s="10">
        <f t="shared" si="79"/>
        <v>0</v>
      </c>
      <c r="AK121" s="10">
        <f t="shared" si="79"/>
        <v>-3.5527136788005011E-16</v>
      </c>
    </row>
    <row r="122" spans="1:37" x14ac:dyDescent="0.25">
      <c r="A122" s="10" t="str">
        <f>A116</f>
        <v>Verbrauchsabweichung</v>
      </c>
      <c r="AC122" s="10">
        <f t="shared" ref="AC122:AK122" si="80">AC116</f>
        <v>5.1505071146035218E-2</v>
      </c>
      <c r="AD122" s="10">
        <f t="shared" si="80"/>
        <v>-0.12807306285560452</v>
      </c>
      <c r="AE122" s="10">
        <f t="shared" si="80"/>
        <v>1.03518834769746E-2</v>
      </c>
      <c r="AF122" s="10">
        <f t="shared" si="80"/>
        <v>1.9320493475581752E-2</v>
      </c>
      <c r="AG122" s="10">
        <f t="shared" si="80"/>
        <v>2.3400668828149257E-2</v>
      </c>
      <c r="AH122" s="20">
        <f t="shared" si="80"/>
        <v>5.1505071146035128E-2</v>
      </c>
      <c r="AI122" s="20">
        <f t="shared" si="80"/>
        <v>-2.2204460492503131E-16</v>
      </c>
      <c r="AJ122" s="10">
        <f t="shared" si="80"/>
        <v>5.1505071146035197E-2</v>
      </c>
      <c r="AK122" s="10">
        <f t="shared" si="80"/>
        <v>-8.8817841970012528E-17</v>
      </c>
    </row>
    <row r="123" spans="1:37" x14ac:dyDescent="0.25">
      <c r="A123" s="10" t="str">
        <f>A109</f>
        <v>Kosten Investition und Instandhaltung</v>
      </c>
      <c r="AC123" s="10">
        <f t="shared" ref="AC123:AK123" si="81">AC109</f>
        <v>-4.6514046163620932</v>
      </c>
      <c r="AD123" s="10">
        <f t="shared" si="81"/>
        <v>-1.4320630446611093</v>
      </c>
      <c r="AE123" s="10">
        <f t="shared" si="81"/>
        <v>-3.9822453210106894</v>
      </c>
      <c r="AF123" s="10">
        <f t="shared" si="81"/>
        <v>-0.24605956474710675</v>
      </c>
      <c r="AG123" s="10">
        <f t="shared" si="81"/>
        <v>-4.58870049137031</v>
      </c>
      <c r="AH123" s="20">
        <f t="shared" si="81"/>
        <v>-0.34999999999999992</v>
      </c>
      <c r="AI123" s="20">
        <f t="shared" si="81"/>
        <v>-4.5080712830287597</v>
      </c>
      <c r="AJ123" s="10">
        <f t="shared" si="81"/>
        <v>-5.2088706485332903</v>
      </c>
      <c r="AK123" s="10">
        <f t="shared" si="81"/>
        <v>-1.4739999999999998</v>
      </c>
    </row>
    <row r="124" spans="1:37" x14ac:dyDescent="0.25">
      <c r="A124" s="10" t="str">
        <f>A113</f>
        <v>Kapitalzinsatz</v>
      </c>
      <c r="AC124" s="10">
        <f t="shared" ref="AC124:AK124" si="82">AC113</f>
        <v>-2.134998012330795</v>
      </c>
      <c r="AD124" s="10">
        <f t="shared" si="82"/>
        <v>0</v>
      </c>
      <c r="AE124" s="10">
        <f t="shared" si="82"/>
        <v>-2.134998012330795</v>
      </c>
      <c r="AF124" s="10">
        <f t="shared" si="82"/>
        <v>0</v>
      </c>
      <c r="AG124" s="10">
        <f t="shared" si="82"/>
        <v>-2.1349980123307954</v>
      </c>
      <c r="AH124" s="20">
        <f t="shared" si="82"/>
        <v>0</v>
      </c>
      <c r="AI124" s="20">
        <f t="shared" si="82"/>
        <v>-2.1349980123307946</v>
      </c>
      <c r="AJ124" s="10">
        <f t="shared" si="82"/>
        <v>-2.1349980123307963</v>
      </c>
      <c r="AK124" s="10">
        <f t="shared" si="82"/>
        <v>-8.6819057482936111E-4</v>
      </c>
    </row>
    <row r="125" spans="1:37" x14ac:dyDescent="0.25">
      <c r="A125" s="10" t="str">
        <f>A115</f>
        <v>Strom/FW-Preis</v>
      </c>
      <c r="AC125" s="10">
        <f t="shared" ref="AC125:AK125" si="83">AC115</f>
        <v>-0.74729076906093228</v>
      </c>
      <c r="AD125" s="10">
        <f t="shared" si="83"/>
        <v>-0.68810026749872755</v>
      </c>
      <c r="AE125" s="10">
        <f t="shared" si="83"/>
        <v>-9.9982717149603079E-2</v>
      </c>
      <c r="AF125" s="10">
        <f t="shared" si="83"/>
        <v>-0.33686224998977526</v>
      </c>
      <c r="AG125" s="10">
        <f t="shared" si="83"/>
        <v>-0.41042851907115718</v>
      </c>
      <c r="AH125" s="20">
        <f t="shared" si="83"/>
        <v>-7.9266570078245363E-2</v>
      </c>
      <c r="AI125" s="20">
        <f t="shared" si="83"/>
        <v>-0.73541638063589576</v>
      </c>
      <c r="AJ125" s="10">
        <f t="shared" si="83"/>
        <v>-0.74729076906093395</v>
      </c>
      <c r="AK125" s="10">
        <f t="shared" si="83"/>
        <v>-5.4037007945242745E-3</v>
      </c>
    </row>
    <row r="126" spans="1:37" x14ac:dyDescent="0.25">
      <c r="A126" s="10" t="str">
        <f>A107</f>
        <v>Ausgangsmiete</v>
      </c>
      <c r="Z126" s="10" t="s">
        <v>32</v>
      </c>
      <c r="AC126" s="10">
        <f t="shared" ref="AC126:AK126" si="84">AC107</f>
        <v>0</v>
      </c>
      <c r="AD126" s="10">
        <f t="shared" si="84"/>
        <v>8.1167969649598154E-5</v>
      </c>
      <c r="AE126" s="10">
        <f t="shared" si="84"/>
        <v>-0.97431753426794909</v>
      </c>
      <c r="AF126" s="10">
        <f t="shared" si="84"/>
        <v>3.5183247424069642E-3</v>
      </c>
      <c r="AG126" s="10">
        <f t="shared" si="84"/>
        <v>-0.41152125422746</v>
      </c>
      <c r="AH126" s="20">
        <f t="shared" si="84"/>
        <v>-1.4210854715202005E-15</v>
      </c>
      <c r="AI126" s="20">
        <f t="shared" si="84"/>
        <v>-1.4210854715202005E-15</v>
      </c>
      <c r="AJ126" s="10">
        <f t="shared" si="84"/>
        <v>-1.0658141036401502E-15</v>
      </c>
      <c r="AK126" s="10">
        <f t="shared" si="84"/>
        <v>-1.5099033134902129E-15</v>
      </c>
    </row>
    <row r="127" spans="1:37" x14ac:dyDescent="0.25">
      <c r="A127" s="10" t="str">
        <f>A112</f>
        <v>Mieteninflation / Gesamtinflation</v>
      </c>
      <c r="AC127" s="10">
        <f t="shared" ref="AC127:AK127" si="85">AC112</f>
        <v>0</v>
      </c>
      <c r="AD127" s="10">
        <f t="shared" si="85"/>
        <v>1.8400787837545619E-3</v>
      </c>
      <c r="AE127" s="10">
        <f t="shared" si="85"/>
        <v>-1.724476192969653</v>
      </c>
      <c r="AF127" s="10">
        <f t="shared" si="85"/>
        <v>-0.27022911550639483</v>
      </c>
      <c r="AG127" s="10">
        <f t="shared" si="85"/>
        <v>-0.97553927871404067</v>
      </c>
      <c r="AH127" s="20">
        <f t="shared" si="85"/>
        <v>-2.8865798640254071E-16</v>
      </c>
      <c r="AI127" s="20">
        <f t="shared" si="85"/>
        <v>-5.7731597280508142E-16</v>
      </c>
      <c r="AJ127" s="10">
        <f t="shared" si="85"/>
        <v>-1.2298015486162541E-2</v>
      </c>
      <c r="AK127" s="10">
        <f t="shared" si="85"/>
        <v>-3.5527136788005011E-16</v>
      </c>
    </row>
    <row r="128" spans="1:37" x14ac:dyDescent="0.25">
      <c r="A128" s="10" t="str">
        <f>A117</f>
        <v>Mietpreisbremse</v>
      </c>
      <c r="AC128" s="10">
        <f t="shared" ref="AC128:AK128" si="86">AC117</f>
        <v>0</v>
      </c>
      <c r="AD128" s="10">
        <f t="shared" si="86"/>
        <v>2.4248325714625317E-4</v>
      </c>
      <c r="AE128" s="10">
        <f t="shared" si="86"/>
        <v>-1.1674410811541482</v>
      </c>
      <c r="AF128" s="10">
        <f t="shared" si="86"/>
        <v>1.725842124194732E-3</v>
      </c>
      <c r="AG128" s="10">
        <f t="shared" si="86"/>
        <v>-0.8598649696972045</v>
      </c>
      <c r="AH128" s="20">
        <f t="shared" si="86"/>
        <v>-1.9984014443252818E-16</v>
      </c>
      <c r="AI128" s="20">
        <f t="shared" si="86"/>
        <v>-3.5527136788005011E-16</v>
      </c>
      <c r="AJ128" s="10">
        <f t="shared" si="86"/>
        <v>-3.5527136788005011E-16</v>
      </c>
      <c r="AK128" s="10">
        <f t="shared" si="86"/>
        <v>-1.8873791418627661E-16</v>
      </c>
    </row>
    <row r="129" spans="1:37" x14ac:dyDescent="0.25">
      <c r="A129" s="10" t="str">
        <f>A118</f>
        <v>Kappungsgrenze Vergleichsmieterhöhung</v>
      </c>
      <c r="AC129" s="10">
        <f t="shared" ref="AC129:AK129" si="87">AC118</f>
        <v>0</v>
      </c>
      <c r="AD129" s="10">
        <f t="shared" si="87"/>
        <v>1.1547138869862805E-2</v>
      </c>
      <c r="AE129" s="10">
        <f t="shared" si="87"/>
        <v>-1.2514112761247536</v>
      </c>
      <c r="AF129" s="10">
        <f t="shared" si="87"/>
        <v>2.8864475399738704E-2</v>
      </c>
      <c r="AG129" s="10">
        <f t="shared" si="87"/>
        <v>-0.99118310583051683</v>
      </c>
      <c r="AH129" s="20">
        <f t="shared" si="87"/>
        <v>-1.3322676295501878E-16</v>
      </c>
      <c r="AI129" s="20">
        <f t="shared" si="87"/>
        <v>-3.9968028886505636E-16</v>
      </c>
      <c r="AJ129" s="10">
        <f t="shared" si="87"/>
        <v>-1.0658141036401502E-15</v>
      </c>
      <c r="AK129" s="10">
        <f t="shared" si="87"/>
        <v>-1.7763568394002506E-16</v>
      </c>
    </row>
    <row r="130" spans="1:37" x14ac:dyDescent="0.25">
      <c r="A130" s="10" t="str">
        <f>A108</f>
        <v>Unterbewertung Ausgangsmiete</v>
      </c>
      <c r="AC130" s="10">
        <f t="shared" ref="AC130:AK130" si="88">AC108</f>
        <v>0</v>
      </c>
      <c r="AD130" s="10">
        <f t="shared" si="88"/>
        <v>-1.159821049239844</v>
      </c>
      <c r="AE130" s="10">
        <f t="shared" si="88"/>
        <v>2.8801687957248898E-3</v>
      </c>
      <c r="AF130" s="10">
        <f t="shared" si="88"/>
        <v>-0.51861132139480504</v>
      </c>
      <c r="AG130" s="10">
        <f t="shared" si="88"/>
        <v>-2.95216744897683E-2</v>
      </c>
      <c r="AH130" s="20">
        <f t="shared" si="88"/>
        <v>-3.5527136788005011E-16</v>
      </c>
      <c r="AI130" s="20">
        <f t="shared" si="88"/>
        <v>-5.3290705182007512E-16</v>
      </c>
      <c r="AJ130" s="10">
        <f t="shared" si="88"/>
        <v>-7.1054273576010023E-16</v>
      </c>
      <c r="AK130" s="10">
        <f t="shared" si="88"/>
        <v>-2.5131359259032344E-3</v>
      </c>
    </row>
    <row r="131" spans="1:37" x14ac:dyDescent="0.25">
      <c r="A131" s="10" t="str">
        <f>A111</f>
        <v>Bewertung Energiekostenersparnis</v>
      </c>
      <c r="AC131" s="10">
        <f t="shared" ref="AC131:AK131" si="89">AC111</f>
        <v>0</v>
      </c>
      <c r="AD131" s="10">
        <f t="shared" si="89"/>
        <v>-0.71384679197430523</v>
      </c>
      <c r="AE131" s="10">
        <f t="shared" si="89"/>
        <v>4.0897329194337417E-2</v>
      </c>
      <c r="AF131" s="10">
        <f t="shared" si="89"/>
        <v>-1.2817486307067594</v>
      </c>
      <c r="AG131" s="10">
        <f t="shared" si="89"/>
        <v>-1.1892594916679933E-2</v>
      </c>
      <c r="AH131" s="20">
        <f t="shared" si="89"/>
        <v>-5.3290705182007512E-16</v>
      </c>
      <c r="AI131" s="20">
        <f t="shared" si="89"/>
        <v>-2.6645352591003756E-16</v>
      </c>
      <c r="AJ131" s="10">
        <f t="shared" si="89"/>
        <v>-0.15863131516063256</v>
      </c>
      <c r="AK131" s="10">
        <f t="shared" si="89"/>
        <v>-1.7763568394002506E-16</v>
      </c>
    </row>
    <row r="132" spans="1:37" x14ac:dyDescent="0.25">
      <c r="AH132" s="20"/>
    </row>
    <row r="133" spans="1:37" x14ac:dyDescent="0.25">
      <c r="B133" s="10" t="s">
        <v>1</v>
      </c>
      <c r="K133" s="10" t="s">
        <v>2</v>
      </c>
      <c r="T133" s="10" t="s">
        <v>3</v>
      </c>
      <c r="AC133" s="10" t="s">
        <v>31</v>
      </c>
      <c r="AH133" s="20"/>
    </row>
    <row r="134" spans="1:37" ht="15.75" thickBot="1" x14ac:dyDescent="0.3">
      <c r="B134" s="10" t="s">
        <v>4</v>
      </c>
      <c r="C134" s="10" t="s">
        <v>5</v>
      </c>
      <c r="D134" s="10" t="s">
        <v>6</v>
      </c>
      <c r="E134" s="10" t="s">
        <v>7</v>
      </c>
      <c r="F134" s="10" t="s">
        <v>8</v>
      </c>
      <c r="G134" s="10" t="s">
        <v>9</v>
      </c>
      <c r="H134" s="10" t="s">
        <v>10</v>
      </c>
      <c r="I134" s="10" t="s">
        <v>11</v>
      </c>
      <c r="J134" s="10" t="s">
        <v>12</v>
      </c>
      <c r="K134" s="10" t="s">
        <v>4</v>
      </c>
      <c r="L134" s="10" t="s">
        <v>5</v>
      </c>
      <c r="M134" s="10" t="s">
        <v>6</v>
      </c>
      <c r="N134" s="10" t="s">
        <v>7</v>
      </c>
      <c r="O134" s="10" t="s">
        <v>8</v>
      </c>
      <c r="P134" s="10" t="s">
        <v>9</v>
      </c>
      <c r="Q134" s="10" t="s">
        <v>10</v>
      </c>
      <c r="R134" s="10" t="s">
        <v>11</v>
      </c>
      <c r="S134" s="10" t="s">
        <v>12</v>
      </c>
      <c r="T134" s="10" t="s">
        <v>4</v>
      </c>
      <c r="U134" s="10" t="s">
        <v>5</v>
      </c>
      <c r="V134" s="10" t="s">
        <v>6</v>
      </c>
      <c r="W134" s="10" t="s">
        <v>7</v>
      </c>
      <c r="X134" s="10" t="s">
        <v>8</v>
      </c>
      <c r="Y134" s="10" t="s">
        <v>9</v>
      </c>
      <c r="Z134" s="10" t="s">
        <v>10</v>
      </c>
      <c r="AA134" s="10" t="s">
        <v>11</v>
      </c>
      <c r="AB134" s="10" t="s">
        <v>12</v>
      </c>
      <c r="AC134" s="10" t="s">
        <v>4</v>
      </c>
      <c r="AD134" s="10" t="s">
        <v>5</v>
      </c>
      <c r="AE134" s="10" t="s">
        <v>6</v>
      </c>
      <c r="AF134" s="10" t="s">
        <v>7</v>
      </c>
      <c r="AG134" s="10" t="s">
        <v>8</v>
      </c>
      <c r="AH134" s="20" t="s">
        <v>9</v>
      </c>
      <c r="AI134" s="20" t="s">
        <v>10</v>
      </c>
      <c r="AJ134" s="10" t="s">
        <v>11</v>
      </c>
      <c r="AK134" s="10" t="s">
        <v>12</v>
      </c>
    </row>
    <row r="135" spans="1:37" ht="15.75" thickBot="1" x14ac:dyDescent="0.3">
      <c r="A135" s="10" t="s">
        <v>13</v>
      </c>
      <c r="B135" s="12"/>
      <c r="C135" s="13"/>
      <c r="D135" s="13"/>
      <c r="E135" s="13"/>
      <c r="F135" s="13"/>
      <c r="G135" s="13"/>
      <c r="H135" s="13"/>
      <c r="I135" s="13"/>
      <c r="J135" s="14"/>
      <c r="K135" s="12"/>
      <c r="L135" s="13"/>
      <c r="M135" s="13"/>
      <c r="N135" s="13"/>
      <c r="O135" s="13"/>
      <c r="P135" s="13"/>
      <c r="Q135" s="13"/>
      <c r="R135" s="13"/>
      <c r="S135" s="14"/>
      <c r="T135" s="12"/>
      <c r="U135" s="13"/>
      <c r="V135" s="13"/>
      <c r="W135" s="13"/>
      <c r="X135" s="13"/>
      <c r="Y135" s="13"/>
      <c r="Z135" s="13"/>
      <c r="AA135" s="13"/>
      <c r="AB135" s="14"/>
      <c r="AC135" s="1">
        <f>MAX(B4,K4,T4,B19,K19,T19,B34,K34,T34,B49,K49,T49,B64,K64,T64)/20</f>
        <v>0</v>
      </c>
      <c r="AD135" s="1">
        <f t="shared" ref="AD135:AK146" si="90">MAX(C4,L4,U4,C19,L19,U19,C34,L34,U34,C49,L49,U49,C64,L64,U64)/20</f>
        <v>0.97431753426794887</v>
      </c>
      <c r="AE135" s="1">
        <f t="shared" si="90"/>
        <v>-8.1167969648909821E-5</v>
      </c>
      <c r="AF135" s="1">
        <f t="shared" si="90"/>
        <v>0.41152125422746033</v>
      </c>
      <c r="AG135" s="1">
        <f t="shared" si="90"/>
        <v>-3.5183247424068753E-3</v>
      </c>
      <c r="AH135" s="21">
        <f t="shared" si="90"/>
        <v>1.0214051826551439E-15</v>
      </c>
      <c r="AI135" s="21">
        <f t="shared" si="90"/>
        <v>2.1316282072803005E-15</v>
      </c>
      <c r="AJ135" s="1">
        <f t="shared" si="90"/>
        <v>2.1316282072803005E-15</v>
      </c>
      <c r="AK135" s="1">
        <f t="shared" si="90"/>
        <v>1.9539925233402757E-15</v>
      </c>
    </row>
    <row r="136" spans="1:37" ht="15.75" thickBot="1" x14ac:dyDescent="0.3">
      <c r="A136" s="10" t="s">
        <v>14</v>
      </c>
      <c r="B136" s="15"/>
      <c r="C136" s="11"/>
      <c r="D136" s="11"/>
      <c r="E136" s="11"/>
      <c r="F136" s="11"/>
      <c r="G136" s="11"/>
      <c r="H136" s="11"/>
      <c r="I136" s="11"/>
      <c r="J136" s="16"/>
      <c r="K136" s="15"/>
      <c r="L136" s="11"/>
      <c r="M136" s="11"/>
      <c r="N136" s="11"/>
      <c r="O136" s="11"/>
      <c r="P136" s="11"/>
      <c r="Q136" s="11"/>
      <c r="R136" s="11"/>
      <c r="S136" s="16"/>
      <c r="T136" s="15"/>
      <c r="U136" s="11"/>
      <c r="V136" s="11"/>
      <c r="W136" s="11"/>
      <c r="X136" s="11"/>
      <c r="Y136" s="11"/>
      <c r="Z136" s="11"/>
      <c r="AA136" s="11"/>
      <c r="AB136" s="16"/>
      <c r="AC136" s="1">
        <f t="shared" ref="AC136:AC146" si="91">MAX(B5,K5,T5,B20,K20,T20,B35,K35,T35,B50,K50,T50,B65,K65,T65)/20</f>
        <v>0</v>
      </c>
      <c r="AD136" s="1">
        <f t="shared" si="90"/>
        <v>-2.8801687957250134E-3</v>
      </c>
      <c r="AE136" s="1">
        <f t="shared" si="90"/>
        <v>1.1598210492398442</v>
      </c>
      <c r="AF136" s="1">
        <f t="shared" si="90"/>
        <v>2.9521674489768761E-2</v>
      </c>
      <c r="AG136" s="1">
        <f t="shared" si="90"/>
        <v>0.51861132139480504</v>
      </c>
      <c r="AH136" s="21">
        <f t="shared" si="90"/>
        <v>7.1054273576010023E-16</v>
      </c>
      <c r="AI136" s="21">
        <f t="shared" si="90"/>
        <v>2.6645352591003756E-16</v>
      </c>
      <c r="AJ136" s="1">
        <f t="shared" si="90"/>
        <v>2.5131359259032149E-3</v>
      </c>
      <c r="AK136" s="1">
        <f t="shared" si="90"/>
        <v>7.1054273576010023E-16</v>
      </c>
    </row>
    <row r="137" spans="1:37" ht="15.75" thickBot="1" x14ac:dyDescent="0.3">
      <c r="A137" s="10" t="s">
        <v>15</v>
      </c>
      <c r="B137" s="15"/>
      <c r="C137" s="11"/>
      <c r="D137" s="11"/>
      <c r="E137" s="11"/>
      <c r="F137" s="11"/>
      <c r="G137" s="11"/>
      <c r="H137" s="11"/>
      <c r="I137" s="11"/>
      <c r="J137" s="16"/>
      <c r="K137" s="15"/>
      <c r="L137" s="11"/>
      <c r="M137" s="11"/>
      <c r="N137" s="11"/>
      <c r="O137" s="11"/>
      <c r="P137" s="11"/>
      <c r="Q137" s="11"/>
      <c r="R137" s="11"/>
      <c r="S137" s="16"/>
      <c r="T137" s="15"/>
      <c r="U137" s="11"/>
      <c r="V137" s="11"/>
      <c r="W137" s="11"/>
      <c r="X137" s="11"/>
      <c r="Y137" s="11"/>
      <c r="Z137" s="11"/>
      <c r="AA137" s="11"/>
      <c r="AB137" s="16"/>
      <c r="AC137" s="1">
        <f t="shared" si="91"/>
        <v>-0.67223897965167256</v>
      </c>
      <c r="AD137" s="1">
        <f t="shared" si="90"/>
        <v>4.6534950176541244E-3</v>
      </c>
      <c r="AE137" s="1">
        <f t="shared" si="90"/>
        <v>-0.67046390507190823</v>
      </c>
      <c r="AF137" s="1">
        <f t="shared" si="90"/>
        <v>-1.1318341524930631E-2</v>
      </c>
      <c r="AG137" s="1">
        <f t="shared" si="90"/>
        <v>-0.65589346216032474</v>
      </c>
      <c r="AH137" s="21">
        <f t="shared" si="90"/>
        <v>-2.9179030662710125E-2</v>
      </c>
      <c r="AI137" s="21">
        <f t="shared" si="90"/>
        <v>-0.6430599489889619</v>
      </c>
      <c r="AJ137" s="1">
        <f t="shared" si="90"/>
        <v>-0.1064377927080519</v>
      </c>
      <c r="AK137" s="1">
        <f t="shared" si="90"/>
        <v>0.55746603217119639</v>
      </c>
    </row>
    <row r="138" spans="1:37" ht="15.75" thickBot="1" x14ac:dyDescent="0.3">
      <c r="A138" s="10" t="s">
        <v>16</v>
      </c>
      <c r="B138" s="15"/>
      <c r="C138" s="11"/>
      <c r="D138" s="11"/>
      <c r="E138" s="11"/>
      <c r="F138" s="11"/>
      <c r="G138" s="11"/>
      <c r="H138" s="11"/>
      <c r="I138" s="11"/>
      <c r="J138" s="16"/>
      <c r="K138" s="15"/>
      <c r="L138" s="11"/>
      <c r="M138" s="11"/>
      <c r="N138" s="11"/>
      <c r="O138" s="11"/>
      <c r="P138" s="11"/>
      <c r="Q138" s="11"/>
      <c r="R138" s="11"/>
      <c r="S138" s="16"/>
      <c r="T138" s="15"/>
      <c r="U138" s="11"/>
      <c r="V138" s="11"/>
      <c r="W138" s="11"/>
      <c r="X138" s="11"/>
      <c r="Y138" s="11"/>
      <c r="Z138" s="11"/>
      <c r="AA138" s="11"/>
      <c r="AB138" s="16"/>
      <c r="AC138" s="1">
        <f t="shared" si="91"/>
        <v>2.4746521334721221</v>
      </c>
      <c r="AD138" s="1">
        <f t="shared" si="90"/>
        <v>0.82173000023310738</v>
      </c>
      <c r="AE138" s="1">
        <f t="shared" si="90"/>
        <v>2.4746521334721208</v>
      </c>
      <c r="AF138" s="1">
        <f t="shared" si="90"/>
        <v>0</v>
      </c>
      <c r="AG138" s="1">
        <f t="shared" si="90"/>
        <v>2.4746521334721217</v>
      </c>
      <c r="AH138" s="21">
        <f t="shared" si="90"/>
        <v>0</v>
      </c>
      <c r="AI138" s="21">
        <f t="shared" si="90"/>
        <v>2.4746521334721203</v>
      </c>
      <c r="AJ138" s="1">
        <f t="shared" si="90"/>
        <v>2.4746521334721203</v>
      </c>
      <c r="AK138" s="1">
        <f t="shared" si="90"/>
        <v>3.9229992556801454E-3</v>
      </c>
    </row>
    <row r="139" spans="1:37" ht="15.75" thickBot="1" x14ac:dyDescent="0.3">
      <c r="A139" s="10" t="s">
        <v>17</v>
      </c>
      <c r="B139" s="15"/>
      <c r="C139" s="11"/>
      <c r="D139" s="11"/>
      <c r="E139" s="11"/>
      <c r="F139" s="11"/>
      <c r="G139" s="11"/>
      <c r="H139" s="11"/>
      <c r="I139" s="11"/>
      <c r="J139" s="16"/>
      <c r="K139" s="15"/>
      <c r="L139" s="11"/>
      <c r="M139" s="11"/>
      <c r="N139" s="11"/>
      <c r="O139" s="11"/>
      <c r="P139" s="11"/>
      <c r="Q139" s="11"/>
      <c r="R139" s="11"/>
      <c r="S139" s="16"/>
      <c r="T139" s="15"/>
      <c r="U139" s="11"/>
      <c r="V139" s="11"/>
      <c r="W139" s="11"/>
      <c r="X139" s="11"/>
      <c r="Y139" s="11"/>
      <c r="Z139" s="11"/>
      <c r="AA139" s="11"/>
      <c r="AB139" s="16"/>
      <c r="AC139" s="1">
        <f t="shared" si="91"/>
        <v>0</v>
      </c>
      <c r="AD139" s="1">
        <f t="shared" si="90"/>
        <v>-4.0897329194337514E-2</v>
      </c>
      <c r="AE139" s="1">
        <f t="shared" si="90"/>
        <v>0.71384679197430545</v>
      </c>
      <c r="AF139" s="1">
        <f t="shared" si="90"/>
        <v>1.1892594916680205E-2</v>
      </c>
      <c r="AG139" s="1">
        <f t="shared" si="90"/>
        <v>1.2817486307067587</v>
      </c>
      <c r="AH139" s="21">
        <f t="shared" si="90"/>
        <v>1.7763568394002506E-16</v>
      </c>
      <c r="AI139" s="21">
        <f t="shared" si="90"/>
        <v>1.7763568394002506E-16</v>
      </c>
      <c r="AJ139" s="1">
        <f t="shared" si="90"/>
        <v>3.5527136788005011E-16</v>
      </c>
      <c r="AK139" s="1">
        <f t="shared" si="90"/>
        <v>0.15863131516063222</v>
      </c>
    </row>
    <row r="140" spans="1:37" ht="15.75" thickBot="1" x14ac:dyDescent="0.3">
      <c r="A140" s="10" t="s">
        <v>18</v>
      </c>
      <c r="B140" s="15"/>
      <c r="C140" s="11"/>
      <c r="D140" s="11"/>
      <c r="E140" s="11"/>
      <c r="F140" s="11"/>
      <c r="G140" s="11"/>
      <c r="H140" s="11"/>
      <c r="I140" s="11"/>
      <c r="J140" s="16"/>
      <c r="K140" s="15"/>
      <c r="L140" s="11"/>
      <c r="M140" s="11"/>
      <c r="N140" s="11"/>
      <c r="O140" s="11"/>
      <c r="P140" s="11"/>
      <c r="Q140" s="11"/>
      <c r="R140" s="11"/>
      <c r="S140" s="16"/>
      <c r="T140" s="15"/>
      <c r="U140" s="11"/>
      <c r="V140" s="11"/>
      <c r="W140" s="11"/>
      <c r="X140" s="11"/>
      <c r="Y140" s="11"/>
      <c r="Z140" s="11"/>
      <c r="AA140" s="11"/>
      <c r="AB140" s="16"/>
      <c r="AC140" s="1">
        <f t="shared" si="91"/>
        <v>0</v>
      </c>
      <c r="AD140" s="1">
        <f t="shared" si="90"/>
        <v>1.7244761929696533</v>
      </c>
      <c r="AE140" s="1">
        <f t="shared" si="90"/>
        <v>-1.8400787837548726E-3</v>
      </c>
      <c r="AF140" s="1">
        <f t="shared" si="90"/>
        <v>0.97553927871404089</v>
      </c>
      <c r="AG140" s="1">
        <f t="shared" si="90"/>
        <v>0.27022911550639545</v>
      </c>
      <c r="AH140" s="21">
        <f t="shared" si="90"/>
        <v>1.1990408665951691E-15</v>
      </c>
      <c r="AI140" s="21">
        <f t="shared" si="90"/>
        <v>4.163336342344337E-16</v>
      </c>
      <c r="AJ140" s="1">
        <f t="shared" si="90"/>
        <v>7.1054273576010023E-16</v>
      </c>
      <c r="AK140" s="1">
        <f t="shared" si="90"/>
        <v>1.2298015486162906E-2</v>
      </c>
    </row>
    <row r="141" spans="1:37" ht="15.75" thickBot="1" x14ac:dyDescent="0.3">
      <c r="A141" s="10" t="s">
        <v>19</v>
      </c>
      <c r="B141" s="15"/>
      <c r="C141" s="11"/>
      <c r="D141" s="11"/>
      <c r="E141" s="11"/>
      <c r="F141" s="11"/>
      <c r="G141" s="11"/>
      <c r="H141" s="11"/>
      <c r="I141" s="11"/>
      <c r="J141" s="16"/>
      <c r="K141" s="15"/>
      <c r="L141" s="11"/>
      <c r="M141" s="11"/>
      <c r="N141" s="11"/>
      <c r="O141" s="11"/>
      <c r="P141" s="11"/>
      <c r="Q141" s="11"/>
      <c r="R141" s="11"/>
      <c r="S141" s="16"/>
      <c r="T141" s="15"/>
      <c r="U141" s="11"/>
      <c r="V141" s="11"/>
      <c r="W141" s="11"/>
      <c r="X141" s="11"/>
      <c r="Y141" s="11"/>
      <c r="Z141" s="11"/>
      <c r="AA141" s="11"/>
      <c r="AB141" s="16"/>
      <c r="AC141" s="1">
        <f t="shared" si="91"/>
        <v>-3.2562646988502558E-2</v>
      </c>
      <c r="AD141" s="1">
        <f t="shared" si="90"/>
        <v>0</v>
      </c>
      <c r="AE141" s="1">
        <f t="shared" si="90"/>
        <v>-3.2562646988502232E-2</v>
      </c>
      <c r="AF141" s="1">
        <f t="shared" si="90"/>
        <v>0</v>
      </c>
      <c r="AG141" s="1">
        <f t="shared" si="90"/>
        <v>-3.2562646988502197E-2</v>
      </c>
      <c r="AH141" s="21">
        <f t="shared" si="90"/>
        <v>0</v>
      </c>
      <c r="AI141" s="21">
        <f t="shared" si="90"/>
        <v>-3.2562646988502204E-2</v>
      </c>
      <c r="AJ141" s="1">
        <f t="shared" si="90"/>
        <v>-3.2562646988502204E-2</v>
      </c>
      <c r="AK141" s="1">
        <f t="shared" si="90"/>
        <v>1.2434497875801752E-15</v>
      </c>
    </row>
    <row r="142" spans="1:37" ht="15.75" thickBot="1" x14ac:dyDescent="0.3">
      <c r="A142" s="10" t="s">
        <v>20</v>
      </c>
      <c r="B142" s="15"/>
      <c r="C142" s="11"/>
      <c r="D142" s="11"/>
      <c r="E142" s="11"/>
      <c r="F142" s="11"/>
      <c r="G142" s="11"/>
      <c r="H142" s="11"/>
      <c r="I142" s="11"/>
      <c r="J142" s="16"/>
      <c r="K142" s="15"/>
      <c r="L142" s="11"/>
      <c r="M142" s="11"/>
      <c r="N142" s="11"/>
      <c r="O142" s="11"/>
      <c r="P142" s="11"/>
      <c r="Q142" s="11"/>
      <c r="R142" s="11"/>
      <c r="S142" s="16"/>
      <c r="T142" s="15"/>
      <c r="U142" s="11"/>
      <c r="V142" s="11"/>
      <c r="W142" s="11"/>
      <c r="X142" s="11"/>
      <c r="Y142" s="11"/>
      <c r="Z142" s="11"/>
      <c r="AA142" s="11"/>
      <c r="AB142" s="16"/>
      <c r="AC142" s="1">
        <f t="shared" si="91"/>
        <v>0.88091846565570486</v>
      </c>
      <c r="AD142" s="1">
        <f t="shared" si="90"/>
        <v>0.7045686542825903</v>
      </c>
      <c r="AE142" s="1">
        <f t="shared" si="90"/>
        <v>0.17634981137311456</v>
      </c>
      <c r="AF142" s="1">
        <f t="shared" si="90"/>
        <v>0.39602119124053403</v>
      </c>
      <c r="AG142" s="1">
        <f t="shared" si="90"/>
        <v>0.48489727441517072</v>
      </c>
      <c r="AH142" s="21">
        <f t="shared" si="90"/>
        <v>0</v>
      </c>
      <c r="AI142" s="21">
        <f t="shared" si="90"/>
        <v>1.2598416073007304</v>
      </c>
      <c r="AJ142" s="1">
        <f t="shared" si="90"/>
        <v>0.88091846565570608</v>
      </c>
      <c r="AK142" s="1">
        <f t="shared" si="90"/>
        <v>1.707277448352797E-2</v>
      </c>
    </row>
    <row r="143" spans="1:37" ht="15.75" thickBot="1" x14ac:dyDescent="0.3">
      <c r="A143" s="10" t="s">
        <v>21</v>
      </c>
      <c r="B143" s="15"/>
      <c r="C143" s="11"/>
      <c r="D143" s="11"/>
      <c r="E143" s="11"/>
      <c r="F143" s="11"/>
      <c r="G143" s="11"/>
      <c r="H143" s="11"/>
      <c r="I143" s="11"/>
      <c r="J143" s="16"/>
      <c r="K143" s="15"/>
      <c r="L143" s="11"/>
      <c r="M143" s="11"/>
      <c r="N143" s="11"/>
      <c r="O143" s="11"/>
      <c r="P143" s="11"/>
      <c r="Q143" s="11"/>
      <c r="R143" s="11"/>
      <c r="S143" s="16"/>
      <c r="T143" s="15"/>
      <c r="U143" s="11"/>
      <c r="V143" s="11"/>
      <c r="W143" s="11"/>
      <c r="X143" s="11"/>
      <c r="Y143" s="11"/>
      <c r="Z143" s="11"/>
      <c r="AA143" s="11"/>
      <c r="AB143" s="16"/>
      <c r="AC143" s="1">
        <f t="shared" si="91"/>
        <v>0.33031233042880681</v>
      </c>
      <c r="AD143" s="1">
        <f t="shared" si="90"/>
        <v>0.27603827309228024</v>
      </c>
      <c r="AE143" s="1">
        <f t="shared" si="90"/>
        <v>5.4274057336527862E-2</v>
      </c>
      <c r="AF143" s="1">
        <f t="shared" si="90"/>
        <v>0.1536656232809365</v>
      </c>
      <c r="AG143" s="1">
        <f t="shared" si="90"/>
        <v>0.17664670714787159</v>
      </c>
      <c r="AH143" s="21">
        <f t="shared" si="90"/>
        <v>8.1753915365672641E-2</v>
      </c>
      <c r="AI143" s="21">
        <f t="shared" si="90"/>
        <v>0.40957890050705476</v>
      </c>
      <c r="AJ143" s="1">
        <f t="shared" si="90"/>
        <v>0.3303123304288082</v>
      </c>
      <c r="AK143" s="1">
        <f t="shared" si="90"/>
        <v>8.8817841970012528E-17</v>
      </c>
    </row>
    <row r="144" spans="1:37" ht="15.75" thickBot="1" x14ac:dyDescent="0.3">
      <c r="A144" s="10" t="s">
        <v>22</v>
      </c>
      <c r="B144" s="15"/>
      <c r="C144" s="11"/>
      <c r="D144" s="11"/>
      <c r="E144" s="11"/>
      <c r="F144" s="11"/>
      <c r="G144" s="11"/>
      <c r="H144" s="11"/>
      <c r="I144" s="11"/>
      <c r="J144" s="16"/>
      <c r="K144" s="15"/>
      <c r="L144" s="11"/>
      <c r="M144" s="11"/>
      <c r="N144" s="11"/>
      <c r="O144" s="11"/>
      <c r="P144" s="11"/>
      <c r="Q144" s="11"/>
      <c r="R144" s="11"/>
      <c r="S144" s="16"/>
      <c r="T144" s="15"/>
      <c r="U144" s="11"/>
      <c r="V144" s="11"/>
      <c r="W144" s="11"/>
      <c r="X144" s="11"/>
      <c r="Y144" s="11"/>
      <c r="Z144" s="11"/>
      <c r="AA144" s="11"/>
      <c r="AB144" s="16"/>
      <c r="AC144" s="1">
        <f t="shared" si="91"/>
        <v>1.8385961705548481</v>
      </c>
      <c r="AD144" s="1">
        <f t="shared" si="90"/>
        <v>1.195920115380277</v>
      </c>
      <c r="AE144" s="1">
        <f t="shared" si="90"/>
        <v>0.64267605517457171</v>
      </c>
      <c r="AF144" s="1">
        <f t="shared" si="90"/>
        <v>0.87674284393734392</v>
      </c>
      <c r="AG144" s="1">
        <f t="shared" si="90"/>
        <v>1.0368112196658501</v>
      </c>
      <c r="AH144" s="21">
        <f t="shared" si="90"/>
        <v>1.8385961705548486</v>
      </c>
      <c r="AI144" s="21">
        <f t="shared" si="90"/>
        <v>3.5527136788005011E-16</v>
      </c>
      <c r="AJ144" s="1">
        <f t="shared" si="90"/>
        <v>1.8385961705548475</v>
      </c>
      <c r="AK144" s="1">
        <f t="shared" si="90"/>
        <v>1.7375358627191694E-3</v>
      </c>
    </row>
    <row r="145" spans="1:37" ht="15.75" thickBot="1" x14ac:dyDescent="0.3">
      <c r="A145" s="10" t="s">
        <v>23</v>
      </c>
      <c r="B145" s="15"/>
      <c r="C145" s="11"/>
      <c r="D145" s="11"/>
      <c r="E145" s="11"/>
      <c r="F145" s="11"/>
      <c r="G145" s="11"/>
      <c r="H145" s="11"/>
      <c r="I145" s="11"/>
      <c r="J145" s="16"/>
      <c r="K145" s="15"/>
      <c r="L145" s="11"/>
      <c r="M145" s="11"/>
      <c r="N145" s="11"/>
      <c r="O145" s="11"/>
      <c r="P145" s="11"/>
      <c r="Q145" s="11"/>
      <c r="R145" s="11"/>
      <c r="S145" s="16"/>
      <c r="T145" s="15"/>
      <c r="U145" s="11"/>
      <c r="V145" s="11"/>
      <c r="W145" s="11"/>
      <c r="X145" s="11"/>
      <c r="Y145" s="11"/>
      <c r="Z145" s="11"/>
      <c r="AA145" s="11"/>
      <c r="AB145" s="16"/>
      <c r="AC145" s="1">
        <f t="shared" si="91"/>
        <v>0</v>
      </c>
      <c r="AD145" s="1">
        <f t="shared" si="90"/>
        <v>1.1674410811541485</v>
      </c>
      <c r="AE145" s="1">
        <f t="shared" si="90"/>
        <v>-2.4248325714651964E-4</v>
      </c>
      <c r="AF145" s="1">
        <f t="shared" si="90"/>
        <v>0.85986496969720427</v>
      </c>
      <c r="AG145" s="1">
        <f t="shared" si="90"/>
        <v>-1.7258421241946875E-3</v>
      </c>
      <c r="AH145" s="21">
        <f t="shared" si="90"/>
        <v>3.5527136788005011E-16</v>
      </c>
      <c r="AI145" s="21">
        <f t="shared" si="90"/>
        <v>3.7747582837255321E-16</v>
      </c>
      <c r="AJ145" s="1">
        <f t="shared" si="90"/>
        <v>5.3290705182007512E-16</v>
      </c>
      <c r="AK145" s="1">
        <f t="shared" si="90"/>
        <v>4.4408920985006262E-16</v>
      </c>
    </row>
    <row r="146" spans="1:37" ht="15.75" thickBot="1" x14ac:dyDescent="0.3">
      <c r="A146" s="10" t="s">
        <v>24</v>
      </c>
      <c r="B146" s="17"/>
      <c r="C146" s="18"/>
      <c r="D146" s="18"/>
      <c r="E146" s="18"/>
      <c r="F146" s="18"/>
      <c r="G146" s="18"/>
      <c r="H146" s="18"/>
      <c r="I146" s="18"/>
      <c r="J146" s="19"/>
      <c r="K146" s="17"/>
      <c r="L146" s="18"/>
      <c r="M146" s="18"/>
      <c r="N146" s="18"/>
      <c r="O146" s="18"/>
      <c r="P146" s="18"/>
      <c r="Q146" s="18"/>
      <c r="R146" s="18"/>
      <c r="S146" s="19"/>
      <c r="T146" s="17"/>
      <c r="U146" s="18"/>
      <c r="V146" s="18"/>
      <c r="W146" s="18"/>
      <c r="X146" s="18"/>
      <c r="Y146" s="18"/>
      <c r="Z146" s="18"/>
      <c r="AA146" s="18"/>
      <c r="AB146" s="19"/>
      <c r="AC146" s="1">
        <f t="shared" si="91"/>
        <v>0</v>
      </c>
      <c r="AD146" s="1">
        <f t="shared" si="90"/>
        <v>1.2514112761247538</v>
      </c>
      <c r="AE146" s="1">
        <f t="shared" si="90"/>
        <v>-1.1547138869862883E-2</v>
      </c>
      <c r="AF146" s="1">
        <f t="shared" si="90"/>
        <v>0.99118310583051683</v>
      </c>
      <c r="AG146" s="1">
        <f t="shared" si="90"/>
        <v>-2.8864475399738642E-2</v>
      </c>
      <c r="AH146" s="21">
        <f t="shared" si="90"/>
        <v>5.3290705182007512E-16</v>
      </c>
      <c r="AI146" s="21">
        <f t="shared" si="90"/>
        <v>3.9968028886505636E-16</v>
      </c>
      <c r="AJ146" s="1">
        <f t="shared" si="90"/>
        <v>5.3290705182007512E-16</v>
      </c>
      <c r="AK146" s="1">
        <f t="shared" si="90"/>
        <v>1.0658141036401502E-15</v>
      </c>
    </row>
    <row r="147" spans="1:37" x14ac:dyDescent="0.25">
      <c r="AH147" s="20"/>
    </row>
    <row r="148" spans="1:37" x14ac:dyDescent="0.25">
      <c r="A148" s="10" t="str">
        <f t="shared" ref="A148:AK148" si="92">A138</f>
        <v>Förderung</v>
      </c>
      <c r="AC148" s="10">
        <f t="shared" si="92"/>
        <v>2.4746521334721221</v>
      </c>
      <c r="AD148" s="10">
        <f t="shared" si="92"/>
        <v>0.82173000023310738</v>
      </c>
      <c r="AE148" s="10">
        <f t="shared" si="92"/>
        <v>2.4746521334721208</v>
      </c>
      <c r="AF148" s="20">
        <f t="shared" si="92"/>
        <v>0</v>
      </c>
      <c r="AG148" s="20">
        <f t="shared" si="92"/>
        <v>2.4746521334721217</v>
      </c>
      <c r="AH148" s="20">
        <f t="shared" si="92"/>
        <v>0</v>
      </c>
      <c r="AI148" s="20">
        <f t="shared" si="92"/>
        <v>2.4746521334721203</v>
      </c>
      <c r="AJ148" s="10">
        <f t="shared" si="92"/>
        <v>2.4746521334721203</v>
      </c>
      <c r="AK148" s="10">
        <f t="shared" si="92"/>
        <v>3.9229992556801454E-3</v>
      </c>
    </row>
    <row r="149" spans="1:37" x14ac:dyDescent="0.25">
      <c r="A149" s="10" t="str">
        <f>A142</f>
        <v>CO2/Gas/Ölpreis</v>
      </c>
      <c r="AC149" s="10">
        <f t="shared" ref="AC149:AK149" si="93">AC142</f>
        <v>0.88091846565570486</v>
      </c>
      <c r="AD149" s="10">
        <f t="shared" si="93"/>
        <v>0.7045686542825903</v>
      </c>
      <c r="AE149" s="10">
        <f t="shared" si="93"/>
        <v>0.17634981137311456</v>
      </c>
      <c r="AF149" s="20">
        <f t="shared" si="93"/>
        <v>0.39602119124053403</v>
      </c>
      <c r="AG149" s="20">
        <f t="shared" si="93"/>
        <v>0.48489727441517072</v>
      </c>
      <c r="AH149" s="20">
        <f t="shared" si="93"/>
        <v>0</v>
      </c>
      <c r="AI149" s="20">
        <f t="shared" si="93"/>
        <v>1.2598416073007304</v>
      </c>
      <c r="AJ149" s="10">
        <f t="shared" si="93"/>
        <v>0.88091846565570608</v>
      </c>
      <c r="AK149" s="10">
        <f t="shared" si="93"/>
        <v>1.707277448352797E-2</v>
      </c>
    </row>
    <row r="150" spans="1:37" x14ac:dyDescent="0.25">
      <c r="A150" s="10" t="str">
        <f>A144</f>
        <v>Verbrauchsabweichung</v>
      </c>
      <c r="AC150" s="10">
        <f t="shared" ref="AC150:AK150" si="94">AC144</f>
        <v>1.8385961705548481</v>
      </c>
      <c r="AD150" s="10">
        <f t="shared" si="94"/>
        <v>1.195920115380277</v>
      </c>
      <c r="AE150" s="10">
        <f t="shared" si="94"/>
        <v>0.64267605517457171</v>
      </c>
      <c r="AF150" s="20">
        <f t="shared" si="94"/>
        <v>0.87674284393734392</v>
      </c>
      <c r="AG150" s="20">
        <f t="shared" si="94"/>
        <v>1.0368112196658501</v>
      </c>
      <c r="AH150" s="20">
        <f t="shared" si="94"/>
        <v>1.8385961705548486</v>
      </c>
      <c r="AI150" s="20">
        <f t="shared" si="94"/>
        <v>3.5527136788005011E-16</v>
      </c>
      <c r="AJ150" s="10">
        <f t="shared" si="94"/>
        <v>1.8385961705548475</v>
      </c>
      <c r="AK150" s="10">
        <f t="shared" si="94"/>
        <v>1.7375358627191694E-3</v>
      </c>
    </row>
    <row r="151" spans="1:37" x14ac:dyDescent="0.25">
      <c r="A151" s="10" t="str">
        <f>A137</f>
        <v>Kosten Investition und Instandhaltung</v>
      </c>
      <c r="AC151" s="10">
        <f t="shared" ref="AC151:AK151" si="95">AC137</f>
        <v>-0.67223897965167256</v>
      </c>
      <c r="AD151" s="10">
        <f t="shared" si="95"/>
        <v>4.6534950176541244E-3</v>
      </c>
      <c r="AE151" s="10">
        <f t="shared" si="95"/>
        <v>-0.67046390507190823</v>
      </c>
      <c r="AF151" s="20">
        <f t="shared" si="95"/>
        <v>-1.1318341524930631E-2</v>
      </c>
      <c r="AG151" s="20">
        <f t="shared" si="95"/>
        <v>-0.65589346216032474</v>
      </c>
      <c r="AH151" s="20">
        <f t="shared" si="95"/>
        <v>-2.9179030662710125E-2</v>
      </c>
      <c r="AI151" s="20">
        <f t="shared" si="95"/>
        <v>-0.6430599489889619</v>
      </c>
      <c r="AJ151" s="10">
        <f t="shared" si="95"/>
        <v>-0.1064377927080519</v>
      </c>
      <c r="AK151" s="10">
        <f t="shared" si="95"/>
        <v>0.55746603217119639</v>
      </c>
    </row>
    <row r="152" spans="1:37" x14ac:dyDescent="0.25">
      <c r="A152" s="10" t="str">
        <f>A141</f>
        <v>Kapitalzinsatz</v>
      </c>
      <c r="AC152" s="10">
        <f t="shared" ref="AC152:AK152" si="96">AC141</f>
        <v>-3.2562646988502558E-2</v>
      </c>
      <c r="AD152" s="10">
        <f t="shared" si="96"/>
        <v>0</v>
      </c>
      <c r="AE152" s="10">
        <f t="shared" si="96"/>
        <v>-3.2562646988502232E-2</v>
      </c>
      <c r="AF152" s="20">
        <f t="shared" si="96"/>
        <v>0</v>
      </c>
      <c r="AG152" s="20">
        <f t="shared" si="96"/>
        <v>-3.2562646988502197E-2</v>
      </c>
      <c r="AH152" s="20">
        <f t="shared" si="96"/>
        <v>0</v>
      </c>
      <c r="AI152" s="20">
        <f t="shared" si="96"/>
        <v>-3.2562646988502204E-2</v>
      </c>
      <c r="AJ152" s="10">
        <f t="shared" si="96"/>
        <v>-3.2562646988502204E-2</v>
      </c>
      <c r="AK152" s="10">
        <f t="shared" si="96"/>
        <v>1.2434497875801752E-15</v>
      </c>
    </row>
    <row r="153" spans="1:37" x14ac:dyDescent="0.25">
      <c r="A153" s="10" t="str">
        <f>A143</f>
        <v>Strom/FW-Preis</v>
      </c>
      <c r="AC153" s="10">
        <f t="shared" ref="AC153:AK153" si="97">AC143</f>
        <v>0.33031233042880681</v>
      </c>
      <c r="AD153" s="10">
        <f t="shared" si="97"/>
        <v>0.27603827309228024</v>
      </c>
      <c r="AE153" s="10">
        <f t="shared" si="97"/>
        <v>5.4274057336527862E-2</v>
      </c>
      <c r="AF153" s="20">
        <f t="shared" si="97"/>
        <v>0.1536656232809365</v>
      </c>
      <c r="AG153" s="20">
        <f t="shared" si="97"/>
        <v>0.17664670714787159</v>
      </c>
      <c r="AH153" s="20">
        <f t="shared" si="97"/>
        <v>8.1753915365672641E-2</v>
      </c>
      <c r="AI153" s="20">
        <f t="shared" si="97"/>
        <v>0.40957890050705476</v>
      </c>
      <c r="AJ153" s="10">
        <f t="shared" si="97"/>
        <v>0.3303123304288082</v>
      </c>
      <c r="AK153" s="10">
        <f t="shared" si="97"/>
        <v>8.8817841970012528E-17</v>
      </c>
    </row>
    <row r="154" spans="1:37" x14ac:dyDescent="0.25">
      <c r="A154" s="10" t="str">
        <f>A135</f>
        <v>Ausgangsmiete</v>
      </c>
      <c r="AC154" s="10">
        <f t="shared" ref="AC154:AK154" si="98">AC135</f>
        <v>0</v>
      </c>
      <c r="AD154" s="10">
        <f t="shared" si="98"/>
        <v>0.97431753426794887</v>
      </c>
      <c r="AE154" s="10">
        <f t="shared" si="98"/>
        <v>-8.1167969648909821E-5</v>
      </c>
      <c r="AF154" s="20">
        <f t="shared" si="98"/>
        <v>0.41152125422746033</v>
      </c>
      <c r="AG154" s="20">
        <f t="shared" si="98"/>
        <v>-3.5183247424068753E-3</v>
      </c>
      <c r="AH154" s="20">
        <f t="shared" si="98"/>
        <v>1.0214051826551439E-15</v>
      </c>
      <c r="AI154" s="20">
        <f t="shared" si="98"/>
        <v>2.1316282072803005E-15</v>
      </c>
      <c r="AJ154" s="10">
        <f t="shared" si="98"/>
        <v>2.1316282072803005E-15</v>
      </c>
      <c r="AK154" s="10">
        <f t="shared" si="98"/>
        <v>1.9539925233402757E-15</v>
      </c>
    </row>
    <row r="155" spans="1:37" x14ac:dyDescent="0.25">
      <c r="A155" s="10" t="str">
        <f>A140</f>
        <v>Mieteninflation / Gesamtinflation</v>
      </c>
      <c r="AC155" s="10">
        <f t="shared" ref="AC155:AK155" si="99">AC140</f>
        <v>0</v>
      </c>
      <c r="AD155" s="10">
        <f t="shared" si="99"/>
        <v>1.7244761929696533</v>
      </c>
      <c r="AE155" s="10">
        <f t="shared" si="99"/>
        <v>-1.8400787837548726E-3</v>
      </c>
      <c r="AF155" s="20">
        <f t="shared" si="99"/>
        <v>0.97553927871404089</v>
      </c>
      <c r="AG155" s="20">
        <f t="shared" si="99"/>
        <v>0.27022911550639545</v>
      </c>
      <c r="AH155" s="20">
        <f t="shared" si="99"/>
        <v>1.1990408665951691E-15</v>
      </c>
      <c r="AI155" s="20">
        <f t="shared" si="99"/>
        <v>4.163336342344337E-16</v>
      </c>
      <c r="AJ155" s="10">
        <f t="shared" si="99"/>
        <v>7.1054273576010023E-16</v>
      </c>
      <c r="AK155" s="10">
        <f t="shared" si="99"/>
        <v>1.2298015486162906E-2</v>
      </c>
    </row>
    <row r="156" spans="1:37" x14ac:dyDescent="0.25">
      <c r="A156" s="10" t="str">
        <f>A145</f>
        <v>Mietpreisbremse</v>
      </c>
      <c r="AC156" s="10">
        <f t="shared" ref="AC156:AK156" si="100">AC145</f>
        <v>0</v>
      </c>
      <c r="AD156" s="10">
        <f t="shared" si="100"/>
        <v>1.1674410811541485</v>
      </c>
      <c r="AE156" s="10">
        <f t="shared" si="100"/>
        <v>-2.4248325714651964E-4</v>
      </c>
      <c r="AF156" s="20">
        <f t="shared" si="100"/>
        <v>0.85986496969720427</v>
      </c>
      <c r="AG156" s="20">
        <f t="shared" si="100"/>
        <v>-1.7258421241946875E-3</v>
      </c>
      <c r="AH156" s="20">
        <f t="shared" si="100"/>
        <v>3.5527136788005011E-16</v>
      </c>
      <c r="AI156" s="20">
        <f t="shared" si="100"/>
        <v>3.7747582837255321E-16</v>
      </c>
      <c r="AJ156" s="10">
        <f t="shared" si="100"/>
        <v>5.3290705182007512E-16</v>
      </c>
      <c r="AK156" s="10">
        <f t="shared" si="100"/>
        <v>4.4408920985006262E-16</v>
      </c>
    </row>
    <row r="157" spans="1:37" x14ac:dyDescent="0.25">
      <c r="A157" s="10" t="str">
        <f>A146</f>
        <v>Kappungsgrenze Vergleichsmieterhöhung</v>
      </c>
      <c r="AC157" s="10">
        <f t="shared" ref="AC157:AK157" si="101">AC146</f>
        <v>0</v>
      </c>
      <c r="AD157" s="10">
        <f t="shared" si="101"/>
        <v>1.2514112761247538</v>
      </c>
      <c r="AE157" s="10">
        <f t="shared" si="101"/>
        <v>-1.1547138869862883E-2</v>
      </c>
      <c r="AF157" s="20">
        <f t="shared" si="101"/>
        <v>0.99118310583051683</v>
      </c>
      <c r="AG157" s="20">
        <f t="shared" si="101"/>
        <v>-2.8864475399738642E-2</v>
      </c>
      <c r="AH157" s="20">
        <f t="shared" si="101"/>
        <v>5.3290705182007512E-16</v>
      </c>
      <c r="AI157" s="20">
        <f t="shared" si="101"/>
        <v>3.9968028886505636E-16</v>
      </c>
      <c r="AJ157" s="10">
        <f t="shared" si="101"/>
        <v>5.3290705182007512E-16</v>
      </c>
      <c r="AK157" s="10">
        <f t="shared" si="101"/>
        <v>1.0658141036401502E-15</v>
      </c>
    </row>
    <row r="158" spans="1:37" x14ac:dyDescent="0.25">
      <c r="A158" s="10" t="str">
        <f>A136</f>
        <v>Unterbewertung Ausgangsmiete</v>
      </c>
      <c r="AC158" s="10">
        <f t="shared" ref="AC158:AK158" si="102">AC136</f>
        <v>0</v>
      </c>
      <c r="AD158" s="10">
        <f t="shared" si="102"/>
        <v>-2.8801687957250134E-3</v>
      </c>
      <c r="AE158" s="10">
        <f t="shared" si="102"/>
        <v>1.1598210492398442</v>
      </c>
      <c r="AF158" s="20">
        <f t="shared" si="102"/>
        <v>2.9521674489768761E-2</v>
      </c>
      <c r="AG158" s="20">
        <f t="shared" si="102"/>
        <v>0.51861132139480504</v>
      </c>
      <c r="AH158" s="20">
        <f t="shared" si="102"/>
        <v>7.1054273576010023E-16</v>
      </c>
      <c r="AI158" s="20">
        <f t="shared" si="102"/>
        <v>2.6645352591003756E-16</v>
      </c>
      <c r="AJ158" s="10">
        <f t="shared" si="102"/>
        <v>2.5131359259032149E-3</v>
      </c>
      <c r="AK158" s="10">
        <f t="shared" si="102"/>
        <v>7.1054273576010023E-16</v>
      </c>
    </row>
    <row r="159" spans="1:37" x14ac:dyDescent="0.25">
      <c r="A159" s="10" t="str">
        <f>A139</f>
        <v>Bewertung Energiekostenersparnis</v>
      </c>
      <c r="AC159" s="10">
        <f t="shared" ref="AC159:AK159" si="103">AC139</f>
        <v>0</v>
      </c>
      <c r="AD159" s="10">
        <f t="shared" si="103"/>
        <v>-4.0897329194337514E-2</v>
      </c>
      <c r="AE159" s="10">
        <f t="shared" si="103"/>
        <v>0.71384679197430545</v>
      </c>
      <c r="AF159" s="20">
        <f t="shared" si="103"/>
        <v>1.1892594916680205E-2</v>
      </c>
      <c r="AG159" s="20">
        <f t="shared" si="103"/>
        <v>1.2817486307067587</v>
      </c>
      <c r="AH159" s="20">
        <f t="shared" si="103"/>
        <v>1.7763568394002506E-16</v>
      </c>
      <c r="AI159" s="20">
        <f t="shared" si="103"/>
        <v>1.7763568394002506E-16</v>
      </c>
      <c r="AJ159" s="10">
        <f t="shared" si="103"/>
        <v>3.5527136788005011E-16</v>
      </c>
      <c r="AK159" s="10">
        <f t="shared" si="103"/>
        <v>0.15863131516063222</v>
      </c>
    </row>
  </sheetData>
  <conditionalFormatting sqref="AC79:AK9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Liesmich</vt:lpstr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Reutter</dc:creator>
  <cp:lastModifiedBy>Leo Reutter</cp:lastModifiedBy>
  <dcterms:created xsi:type="dcterms:W3CDTF">2024-09-04T12:49:15Z</dcterms:created>
  <dcterms:modified xsi:type="dcterms:W3CDTF">2025-04-04T12:00:34Z</dcterms:modified>
</cp:coreProperties>
</file>